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filterPrivacy="1" defaultThemeVersion="124226"/>
  <xr:revisionPtr revIDLastSave="0" documentId="13_ncr:1_{ED05EFFF-6E5A-4630-8BE7-F8E4E069648E}" xr6:coauthVersionLast="44" xr6:coauthVersionMax="44"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65" i="1" l="1"/>
  <c r="I65" i="1"/>
  <c r="C68" i="2" l="1"/>
  <c r="I25" i="1" l="1"/>
  <c r="J25" i="1" s="1"/>
  <c r="H25" i="1"/>
  <c r="I23" i="1"/>
  <c r="J23" i="1" s="1"/>
  <c r="H23" i="1"/>
  <c r="F68" i="1"/>
  <c r="I40" i="1"/>
  <c r="J40" i="1" s="1"/>
  <c r="I41" i="1"/>
  <c r="J41" i="1" s="1"/>
  <c r="H40" i="1"/>
  <c r="H41" i="1"/>
  <c r="I33" i="1"/>
  <c r="J33" i="1" s="1"/>
  <c r="I34" i="1"/>
  <c r="J34" i="1" s="1"/>
  <c r="I35" i="1"/>
  <c r="I36" i="1"/>
  <c r="J36" i="1" s="1"/>
  <c r="I37" i="1"/>
  <c r="J37" i="1" s="1"/>
  <c r="I38" i="1"/>
  <c r="J38" i="1" s="1"/>
  <c r="H33" i="1"/>
  <c r="H34" i="1"/>
  <c r="H35" i="1"/>
  <c r="H36" i="1"/>
  <c r="H37" i="1"/>
  <c r="H38" i="1"/>
  <c r="I28" i="1"/>
  <c r="J28" i="1" s="1"/>
  <c r="I29" i="1"/>
  <c r="J29" i="1" s="1"/>
  <c r="I30" i="1"/>
  <c r="J30" i="1" s="1"/>
  <c r="H28" i="1"/>
  <c r="H29" i="1"/>
  <c r="H30" i="1"/>
  <c r="I12" i="1"/>
  <c r="J12" i="1" s="1"/>
  <c r="H12" i="1"/>
  <c r="H63" i="1"/>
  <c r="I63" i="1"/>
  <c r="J63" i="1" s="1"/>
  <c r="H62" i="1"/>
  <c r="I62" i="1"/>
  <c r="J62" i="1" s="1"/>
  <c r="H61" i="1"/>
  <c r="I61" i="1"/>
  <c r="J61" i="1" s="1"/>
  <c r="H60" i="1"/>
  <c r="I60" i="1"/>
  <c r="J60" i="1"/>
  <c r="H59" i="1"/>
  <c r="I59" i="1"/>
  <c r="J59" i="1" s="1"/>
  <c r="H58" i="1"/>
  <c r="I58" i="1"/>
  <c r="J58" i="1" s="1"/>
  <c r="H57" i="1"/>
  <c r="I57" i="1"/>
  <c r="J57" i="1" s="1"/>
  <c r="H56" i="1"/>
  <c r="I56" i="1"/>
  <c r="J56" i="1" s="1"/>
  <c r="H55" i="1"/>
  <c r="I55" i="1"/>
  <c r="J55" i="1" s="1"/>
  <c r="H54" i="1"/>
  <c r="I54" i="1"/>
  <c r="J54" i="1" s="1"/>
  <c r="H52" i="1"/>
  <c r="I52" i="1"/>
  <c r="J52" i="1" s="1"/>
  <c r="H51" i="1"/>
  <c r="I51" i="1"/>
  <c r="J51" i="1" s="1"/>
  <c r="H50" i="1"/>
  <c r="I50" i="1"/>
  <c r="J50" i="1" s="1"/>
  <c r="H48" i="1"/>
  <c r="I48" i="1"/>
  <c r="J48" i="1" s="1"/>
  <c r="H47" i="1"/>
  <c r="I47" i="1"/>
  <c r="J47" i="1" s="1"/>
  <c r="H20" i="1"/>
  <c r="I20" i="1"/>
  <c r="J20" i="1" s="1"/>
  <c r="H19" i="1"/>
  <c r="I19" i="1"/>
  <c r="J19" i="1" s="1"/>
  <c r="H18" i="1"/>
  <c r="I18" i="1"/>
  <c r="J18" i="1" s="1"/>
  <c r="H16" i="1"/>
  <c r="I16" i="1"/>
  <c r="J16" i="1" s="1"/>
  <c r="H15" i="1"/>
  <c r="I15" i="1"/>
  <c r="J15" i="1" s="1"/>
  <c r="J35" i="1" l="1"/>
  <c r="I10" i="1"/>
  <c r="J10" i="1" s="1"/>
  <c r="H10" i="1"/>
  <c r="I9" i="1"/>
  <c r="J9" i="1" s="1"/>
  <c r="H9" i="1"/>
  <c r="I24" i="1" l="1"/>
  <c r="J24" i="1" s="1"/>
  <c r="H24" i="1"/>
  <c r="I53" i="1"/>
  <c r="J53" i="1" s="1"/>
  <c r="H53" i="1"/>
  <c r="H64" i="1" l="1"/>
  <c r="I64" i="1"/>
  <c r="J64" i="1" l="1"/>
  <c r="I11" i="1"/>
  <c r="J11" i="1" s="1"/>
  <c r="H11" i="1"/>
  <c r="I13" i="1"/>
  <c r="J13" i="1" s="1"/>
  <c r="I14" i="1"/>
  <c r="J14" i="1" s="1"/>
  <c r="I17" i="1"/>
  <c r="J17" i="1" s="1"/>
  <c r="I21" i="1"/>
  <c r="J21" i="1" s="1"/>
  <c r="I22" i="1"/>
  <c r="J22" i="1" s="1"/>
  <c r="I26" i="1"/>
  <c r="J26" i="1" s="1"/>
  <c r="I27" i="1"/>
  <c r="J27" i="1" s="1"/>
  <c r="I31" i="1"/>
  <c r="J31" i="1" s="1"/>
  <c r="I32" i="1"/>
  <c r="J32" i="1" s="1"/>
  <c r="I39" i="1"/>
  <c r="J39" i="1" s="1"/>
  <c r="I42" i="1"/>
  <c r="J42" i="1" s="1"/>
  <c r="I43" i="1"/>
  <c r="J43" i="1" s="1"/>
  <c r="I44" i="1"/>
  <c r="J44" i="1" s="1"/>
  <c r="I45" i="1"/>
  <c r="J45" i="1" s="1"/>
  <c r="I46" i="1"/>
  <c r="J46" i="1" s="1"/>
  <c r="I49" i="1"/>
  <c r="J49" i="1" s="1"/>
  <c r="H13" i="1"/>
  <c r="H14" i="1"/>
  <c r="H17" i="1"/>
  <c r="H21" i="1"/>
  <c r="H22" i="1"/>
  <c r="H26" i="1"/>
  <c r="H27" i="1"/>
  <c r="H31" i="1"/>
  <c r="H32" i="1"/>
  <c r="H39" i="1"/>
  <c r="H42" i="1"/>
  <c r="H43" i="1"/>
  <c r="H44" i="1"/>
  <c r="H45" i="1"/>
  <c r="H46" i="1"/>
  <c r="H49" i="1"/>
</calcChain>
</file>

<file path=xl/sharedStrings.xml><?xml version="1.0" encoding="utf-8"?>
<sst xmlns="http://schemas.openxmlformats.org/spreadsheetml/2006/main" count="302" uniqueCount="136">
  <si>
    <t>Приложение 1</t>
  </si>
  <si>
    <t>к техническому заданию</t>
  </si>
  <si>
    <t>Перечень и объем поставки</t>
  </si>
  <si>
    <t>№ п/п</t>
  </si>
  <si>
    <t>Номенкла-
турн. №</t>
  </si>
  <si>
    <t>Наименование</t>
  </si>
  <si>
    <t>Характеристики, требования и комплектация</t>
  </si>
  <si>
    <t>Ед. изм.</t>
  </si>
  <si>
    <t>Кол-во</t>
  </si>
  <si>
    <t>Планируемая (предельная) цена договора, руб.</t>
  </si>
  <si>
    <t>Цена за ед. без НДС</t>
  </si>
  <si>
    <t>Цена за ед. с НДС</t>
  </si>
  <si>
    <t>Всего без НДС</t>
  </si>
  <si>
    <t>Всего с НДС</t>
  </si>
  <si>
    <t>ИТОГО</t>
  </si>
  <si>
    <t>шт</t>
  </si>
  <si>
    <t>Закладка клейкая пластиковая,5 цв, 25шт</t>
  </si>
  <si>
    <t>Заточенный карандаш с ластиком, 
твердость грифеля: HB (ТМ).
Материал корпуса: пластик.
Профиль карандаша: шестигранный.
Длина корпуса карандаша: 190 мм.</t>
  </si>
  <si>
    <t>Клей с дозатором для склеивания бумаги, картона, дерева. Объем не менее 85 г.</t>
  </si>
  <si>
    <t xml:space="preserve">Вес клея-карандаша не менее 21 гр., предназначен для склеивания бумажных изделий за 30 секунд. Без растворителей, не токсичен, без цвета и запаха, должен равномерно наноситься и не должен деформировать бумагу при склеивании. </t>
  </si>
  <si>
    <t>Лента клейкая 19мм х 33м</t>
  </si>
  <si>
    <t xml:space="preserve">Размер: 19мм х 33мм. Толщина не менее 45 микрон. Прозрачная, обладает высокой клеящей способностью. </t>
  </si>
  <si>
    <t>Лента клейкая 50мм х 66м</t>
  </si>
  <si>
    <t xml:space="preserve">Размер: 50мм х 66мм. Толщина не менее 45 микрон. Прозрачная, обладает высокой клеящей способностью. </t>
  </si>
  <si>
    <t>Маркер-текстовыделитель</t>
  </si>
  <si>
    <t>Папка на кнопке А4</t>
  </si>
  <si>
    <t>Папка с зажимом</t>
  </si>
  <si>
    <t>Папка-регистратор, ширина корешка 50мм</t>
  </si>
  <si>
    <t>Папка-регистратор, ширина корешка 70мм</t>
  </si>
  <si>
    <t>Папка-скоросшиватель /Дело/</t>
  </si>
  <si>
    <t>Папка-скоросшиватель с прозрач верх лист</t>
  </si>
  <si>
    <t>Файл А4</t>
  </si>
  <si>
    <t>Формат А4. Толщина пленки не менее 0,035 мм. Универсальная перфорация. 100 штук в комплекте. Надежные, прочные швы. Гладкая поверхность, подходит для подшивки документов в папки с любым кольцевым механизмом и скоросшивателем.</t>
  </si>
  <si>
    <t>Жидкость корректирующая</t>
  </si>
  <si>
    <t>Жидкость корректирующая белая, морозоустойчивая, быстро высыхает на бумаге. Основа: спиртовая.
Объем флакона: 20 мл.
Вид нанесения: кисточка.</t>
  </si>
  <si>
    <t>Ширина: 12 мм. Длина: 45 мм.
Количество цветов: 5. Общее количество закладок: 200 шт. Хранение закладок: пластиковая линейка. Неоновые цвета: да.
Материал: пластик. Клейкость: 22 Н/м . Форма закладок: прямоугольные.
Цвет: ассорти. Упаковка: полибег с европодвесом.</t>
  </si>
  <si>
    <t>Штемпельная краска на водной основе для заправки штемпельных подушек. Оттиск штампа можно наносить на все виды бумаги, кроме глянцевой. Используется со всеми типами резиновых и полимерных клише. Цвет синий. Объем 28 мл.</t>
  </si>
  <si>
    <t>Толщина линии должна быть в пределах 1-3 мм. Цвет черный.</t>
  </si>
  <si>
    <t>Скошенный износоустойчивый наконечник. Ширина линии письма не менее 1-5 мм. Продленная линия письма, экономный расход чернил.
Предназначены для выделения текста на бумаге любого типа, включая факс-бумагу. Светоустойчивые чернила не выцветают даже на открытом солнце. Цвета: желтый, зеленый и розовый.</t>
  </si>
  <si>
    <t>Папка со скоросшивателем. Формат А4. Картон немелованный, плотность 300 г/м2. Вмещает до 200 листов. Цвет - белый. Упаковка - крафт-бумага.</t>
  </si>
  <si>
    <t>Вид папки уголок, формат А4, толщина пластика 0,18 мм, цвет в ассортименте.</t>
  </si>
  <si>
    <t>Ручка шариковая автоматическая</t>
  </si>
  <si>
    <t xml:space="preserve">К степлеру N24 1000шт/уп. Скобы должны быть изготовлены из нержавеющей стали и металлического цвета. </t>
  </si>
  <si>
    <t>Бумага, А4</t>
  </si>
  <si>
    <t>пач</t>
  </si>
  <si>
    <t>Бумага, А3</t>
  </si>
  <si>
    <t>Бумага для заметок 90х90х90 мм</t>
  </si>
  <si>
    <t>Бумага д/заметок с клейким краем 76х50мм</t>
  </si>
  <si>
    <t>Дырокол до 300 листов</t>
  </si>
  <si>
    <t>Зажим для бумаг металлический, 32 мм</t>
  </si>
  <si>
    <t>Зажим для бумаг металлический, 51 мм</t>
  </si>
  <si>
    <t>упк</t>
  </si>
  <si>
    <t>Калькулятор 16-разрядный</t>
  </si>
  <si>
    <t>Карандаш корректирующий</t>
  </si>
  <si>
    <t>Карандаш простой с ластиком</t>
  </si>
  <si>
    <t xml:space="preserve">Клей ПВА 85гр </t>
  </si>
  <si>
    <t>Клей-карандаш 21гр</t>
  </si>
  <si>
    <t>Кнопки канцелярские</t>
  </si>
  <si>
    <t>Краска штемпельная 28мл на водной основе</t>
  </si>
  <si>
    <t>Ластик в ассортименте</t>
  </si>
  <si>
    <t>Линейка 30 см</t>
  </si>
  <si>
    <t>Лоток для бумаг вертикальный</t>
  </si>
  <si>
    <t>Лоток для бумаг горизонтальный</t>
  </si>
  <si>
    <t xml:space="preserve">Маркер перманентный в ассортименте </t>
  </si>
  <si>
    <t>Нож канцелярский 18 мм</t>
  </si>
  <si>
    <t>Обложки для переплета 100 шт/уп.</t>
  </si>
  <si>
    <t>Обложка прозрачная, 190мм, Unibind</t>
  </si>
  <si>
    <t>Папка для бумаг на 2-х кольцах</t>
  </si>
  <si>
    <t>Папка Дело картон без скоросшивателя</t>
  </si>
  <si>
    <t>Папка с 20 файлами</t>
  </si>
  <si>
    <t>Папка скорошиватель пластиковая</t>
  </si>
  <si>
    <t>Папка уголок А4 в ассортименте</t>
  </si>
  <si>
    <t>Пружина пластиковая для переплета 12 мм</t>
  </si>
  <si>
    <t>Ручка гелевая в ассортименте</t>
  </si>
  <si>
    <t>Ручка шариковая на подставке</t>
  </si>
  <si>
    <t>Подставка д/канцелярских принадлежностей</t>
  </si>
  <si>
    <t>Скоба для степлера, № 24/6, 1000 шт/упак</t>
  </si>
  <si>
    <t>Скоба для степлера, № 10/5, 1000 шт/упак</t>
  </si>
  <si>
    <t xml:space="preserve">К степлеру N10 1000шт/уп. Скобы должны быть изготовлены из нержавеющей стали и металлического цвета. </t>
  </si>
  <si>
    <t>Скрепки канцелярские 28 мм</t>
  </si>
  <si>
    <t>Скрепки канцелярские 50 мм</t>
  </si>
  <si>
    <t>Степлер канцелярский №10</t>
  </si>
  <si>
    <t>Степлер канцелярский №24</t>
  </si>
  <si>
    <t>Степлер настольный архивный до 240 л</t>
  </si>
  <si>
    <t>Стержень гелевый в ассортименте</t>
  </si>
  <si>
    <t>Стержень шариковый в ассортименте</t>
  </si>
  <si>
    <t>Тетрадь А5, 48 листов</t>
  </si>
  <si>
    <t>Тетрадь А4, 80 листов</t>
  </si>
  <si>
    <t>Точилка</t>
  </si>
  <si>
    <t>Картон для подшивки документов А4</t>
  </si>
  <si>
    <t>Картон для подшивки документов А3</t>
  </si>
  <si>
    <t>Блок для записей 90x90x90 мм, цветной 5-6 цветов, пл.бумаги 80 гр/м2, в боксе.</t>
  </si>
  <si>
    <t>Бумага с клеевым краем. Размер: 50x76 мм. Количество листов в блоке: 100, пл.бумаги 75 гр/м2.Цвет в ассортименте.</t>
  </si>
  <si>
    <t>Мощный дырокол из металла и прочного пластика пробивает одновременно до 300 листов благодаря механизму с использованием полых режущих элементов. Перфорирует два отверстия диаметром 6 мм, расстояние между отверстиями - 80 мм. В дыроколе предусмотрен отсек для конфетти и выдвижная линейка, работающая с форматами А4 и А5 для точного расположения листа, длинная рукоятка-рычаг для легкого прокалывания.</t>
  </si>
  <si>
    <t>Калькулятор бухгалтерский, настольный, 16-ти разрядный.
ЖК-дисплей. Независимая память, 2 ячейки. Функция надбавки (повышения цены). Операция изменения знака числа. Клавиши ввода «00» и «000». Клавиша удаления последней отображаемой цифры. Ползунковый переключатель режима запятой. Ползунковый переключатель режима округления.
Функция быстрого ввода. Литиевая батарея питания. Солнечная батарея питания. Автоматическое выключение питания. Размер - 200х150 мм.</t>
  </si>
  <si>
    <t xml:space="preserve">Металлические зажимы для бумаг черного цвета. Размер зажима: ширина 32 мм. Позволяет скреплять до 140 листов плотностью 80 г/кв.м, не деформируя при этом бумагу. 
</t>
  </si>
  <si>
    <t xml:space="preserve">Металлические зажимы для бумаг  черного цвета. Размер зажима: ширина 51 мм. Позволяет скреплять до 240 листов плотностью 80 г/кв.м, не деформируя при этом бумагу. </t>
  </si>
  <si>
    <t>Корректирующий карандаш предназначен для точечных исправлений на любых типах бумаги. Объем флакона - 8 мл. Металлический наконечник позволяет наносить линии толщиной 1,2 мм. Содержит быстросохнущую основу.</t>
  </si>
  <si>
    <t>Цветные силовые кнопки с пластиковой шляпкой и игольчатой ножкой из высококачественной стальной проволоки повышенной прочности. Подходят для многократного использования. Не ржавеют и не пачкают бумагу. Количество: 50 шт в пачке.</t>
  </si>
  <si>
    <t xml:space="preserve">Ластик предназначен для удаления чернильных и графитовых надписей. Ластик должен быть изготовлен из каучука. Размер ластика: длина не менее 60 мм; ширина не менее 20 мм; толщина не менее 7 мм. Ластик не должен оставлять мелкой пыли и крошек после использования. Ластик не должен повреждать поверхность бумаги при стирании. </t>
  </si>
  <si>
    <t>Прочная пластиковая линейка c односторонней миллиметровой шкалой. Длина шкалы - 30 см. Цвет в ассортименте.</t>
  </si>
  <si>
    <t xml:space="preserve">Лоток для бумаг горизонтальный, 3 отделения, которые надежно стыкуются друг с другом соединительными металлическими элементами высотой 6 см. Подходят для листов формата А4. Материал: полистирол. Цвет: черный. </t>
  </si>
  <si>
    <t>Лоток для бумаг вертикальный, состоящий из трех секций. Выполнен из полистирола. Размер: 295х250х240 мм.</t>
  </si>
  <si>
    <t>Нож канцелярский усиленный, с металлическими направляющими. Лезвие из высококачественной стали, выдвижное, многосекционное.
Ширина лезвия – 18 мм. Механическая система блокировки лезвия. Металлические направляющие. Материал корпуса – высококачественный пластик.</t>
  </si>
  <si>
    <t>Обложки картонные для переплета формата А4, плотностью 250 г/кв.м выполнены из прочного, устойчивого к износу картона. Тип обложки: двухсторонняя. Текстура: тиснение под кожу. Цвет: синий. Количество: 100 шт в упаковке.</t>
  </si>
  <si>
    <t>Обложка пластиковая для переплета формата А4, плотностью 180 мкм. Цвет: прозрачный. Количество: 100 шт в упаковке.</t>
  </si>
  <si>
    <t>Папка на двух кольцах изготовлена из пластика толщиной 0,7 мм. Формат А4. Снабжена механизмом на двух-кольцах. Диаметр кольца — 35 мм. Крепление кольцевого механизма возможно на корешок папки или на внутреннюю обложку. На внутренней стороне обложки есть прозрачный карман для документов. Корешок шириной 42 мм имеет карман для сменной этикетки. Папка на кольцах вмещает до 250 листов стандартной плотности. Цвет в ассортименте</t>
  </si>
  <si>
    <t xml:space="preserve">Пластиковая папка-скоросшиватель толщиной 0,7 мм с зажимом.  Ширина корешка - 15 мм.  Вместимость - 150 листов. Внутренний карман. Сменная этикетка для маркировки на корешке. Формат А4. Цвет в ассортименте. </t>
  </si>
  <si>
    <t xml:space="preserve">Формат A4. Цвет в ассортименте. 
Прозрачный верхний лист. Толщина верхнего листа 0.12мм. Толщина нижнего листа 0.16мм. </t>
  </si>
  <si>
    <t>Картонная папка без металлического скоросшивателя. Имеет надпись "Дело №" на обложке. Папка формата А4 вмещает до 200 листов. Изготовлена из немелованного картона плотностью 300 г/м2. Цвет: белый.</t>
  </si>
  <si>
    <t>Папка формата А4, из плотного непрозрачного пластика. Толщина пластика не менее 0,18 мм. Цвет в ассортименте. Закрывается на защелку- кнопку. Вмещает до 100 листов.</t>
  </si>
  <si>
    <t>Папка с файлами формата А4. Изготовлена из пластика толщиной 0,7 мм. Имеет 20 прозрачных полипропиленовых вкладышей, а также карман на корешке для сменной этикетки. Цвет в ассортименте.</t>
  </si>
  <si>
    <t xml:space="preserve">Папка-скоросшиватель пластиковый с пружинным механизмом формата А4. Толщина пластика 0,7 мм. Вместимость папки 150 листов. Цвет в ассортименте. </t>
  </si>
  <si>
    <t>Ширина корешка не менее 50 мм. Долговечный арочный механизм. Износоустойчивое ПВХ-покрытие. Прозрачный карман на корешке для сменной бумажной этикетки.
Допустима влажная обработка. Увеличенный срок службы. Для бумаг формата А4. Цвет: черный.</t>
  </si>
  <si>
    <t>Ширина корешка не менее 70 мм. Долговечный арочный механизм. Износоустойчивое ПВХ-покрытие. Прозрачный карман на корешке для сменной бумажной этикетки.
Допустима влажная обработка. Увеличенный срок службы. Для бумаг формата А4. Цвет: черный.</t>
  </si>
  <si>
    <t>Пружины предназначены для сшивания до 80 листов формата А4 при помощи брошюровщика. Позволяют вынимать и добавлять листы в готовый документ. Изготовлены из прочного пластика, состоят из 21 кольца диаметром 12 мм. Цвет: белый. Количество 100 штук в упаковке.</t>
  </si>
  <si>
    <t>Настольная шариковая ручка на пружинке и на подставке с регулируемым углом наклона. Подставка легко фиксируется на любой ровной поверхности. Цвет чернил - синий. Ширина линии письма - 0,7 мм. Длина стержня - 124 мм.</t>
  </si>
  <si>
    <t>Подставки под ручки, карандаши и другие мелочи. Цвет: черный. Тип: органайзер. Материал: пластик. Особенности: вращающееся основание. Количество отделений: 10.</t>
  </si>
  <si>
    <t>Скрепки из высококачественной оцинкованной стальной проволоки повышенной прочности. Подходят для многократного использования. Не ржавеют. Не пачкают и не царапают бумагу. Материал: металл. Длина: 28 мм. Количество: 100 шт. в пач.</t>
  </si>
  <si>
    <t>Скрепки из высококачественной оцинкованной стальной проволоки повышенной прочности. Подходят для многократного использования. Не ржавеют. Не пачкают и не царапают бумагу. Материал: металл. Длина: 50 мм. Количество: 100 шт. в пач.</t>
  </si>
  <si>
    <t>Степлер со встроенным антистеплером изготовлен из ударопрочного пластика с высококачественным стальным механизмом. Вмещает до 50 скоб №10. Пробивает до 20 листов. Глубина закладки бумаги до 50 мм. Тип сшивания: закрытый.</t>
  </si>
  <si>
    <t>Степлер со встроенным антистеплером изготовлен из ударопрочного пластика с высококачественным стальным механизмом. Вмещает до 50 скоб №24. Пробивает до 20 листов. Глубина закладки бумаги до 50 мм. Тип сшивания: закрытый.</t>
  </si>
  <si>
    <t xml:space="preserve">Мощный степлер Attache с максимальной толщиной сшивания бумаги до 200 листов плотностью 80 гр/м2 (до 240 листов плотностью 70 г/кв.м). Глубина закладки листов регулируется от 7 до 60 мм. Пластиковая основа степлера не царапает поверхность стола и предотвращает скольжение. Тип и размер используемых скоб — N23/6, 23/8, 23/10, 23/13, 23/15, 23/17, 23/20, 23/23 вместительностью 100 шт. Загрузка скоб в степлер осуществляется горизонтально. Cкобы загружаются оборотной стороны от отверстия, где пробиваются листы. Надавить сверху на железную крышку и потянуть на себя. </t>
  </si>
  <si>
    <t xml:space="preserve">Тетрадь общая.  Внутренний блок — офсетная бумага 60 г/кв.м, белизна — 65–70% (офсет-2). Количество листов: 48. Формат: А5. Линовка: клетка. Крепление: скрепка.
</t>
  </si>
  <si>
    <t xml:space="preserve">Тетрадь общая. Количество листов: 80. Формат: А4. Линовка: клетка. Крепление: скрепка.
</t>
  </si>
  <si>
    <t>Точилка для заточки карандашей диаметром 8 мм. Оснащена металлическими лезвиями. Комплектуется прозрачной крышкой-контейнером.</t>
  </si>
  <si>
    <t>Гелевая ручка Attache Economy  в прозрачном пластиковом корпусе оснащена удобной резиновой манжетой. Толщина линии письма: 0,5 мм. Длина стержня 139 мм Цвет чернил: черный, красный, синий в равной степени. (Эквивалент).</t>
  </si>
  <si>
    <t xml:space="preserve">Стержень Attache Economy для гелевой ручки. Толщина линии письма: 0,5 мм. Длина стержня 139 мм. Цвет чернил: черный, красный, синий в равной степени. (Эквивалент). </t>
  </si>
  <si>
    <t>Ручка шариковая автоматическая BRAUBERG. Корпус ручки  должен быть пластиковый. Ручка должна быть со сменным стержнем. Длина сменного стержня 107 мм. Ручка должна быть снабжена резиновой манжеткой в зоне захвата. Наконечник стержня должен быть металлизированный. Диаметр пишущего узла 0,7 мм. Толщина линии письма 0,35 мм. Цвет чернил синий. (Эквивалент).</t>
  </si>
  <si>
    <t>Стержень  BRAUBERG  для автоматических шариковых ручек. Длина стержня: 107 мм.   Тип стержня: с ушками. Диаметр пишущего узла: 0.7 мм, Толщина линии письма: 0.35 мм. Материал корпуса: пластик. Цвет чернил - синий. (Эквивалент).</t>
  </si>
  <si>
    <t>упк.</t>
  </si>
  <si>
    <t>Бумага,А3,80г/м2,бел.96%,ISO, 500 л/пач</t>
  </si>
  <si>
    <t>Бумага,А4,80г/м2,бел.146-161CIE 500л/пач</t>
  </si>
  <si>
    <t>Жидкость корректирующая, 20 мл</t>
  </si>
  <si>
    <t>Бумага,А4,80г/м2, бел.146-161CIE 500л/пач</t>
  </si>
  <si>
    <t>Бумага,А3,80г/м2, бел.96%,ISO, 500 л/пач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</si>
</sst>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Red]\-0.000"/>
  </numFmts>
  <fonts count="5" x14ac:knownFonts="1">
    <font>
      <sz val="11"/>
      <color theme="1"/>
      <name val="Calibri"/>
      <family val="2"/>
      <scheme val="minor"/>
    </font>
    <font>
      <b/>
      <sz val="10"/>
      <name val="Times New Roman"/>
      <family val="1"/>
      <charset val="204"/>
    </font>
    <font>
      <sz val="10"/>
      <name val="Times New Roman"/>
      <family val="1"/>
      <charset val="204"/>
    </font>
    <font>
      <sz val="10"/>
      <color theme="1"/>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Continuous" vertical="center" wrapText="1"/>
    </xf>
    <xf numFmtId="0" fontId="1" fillId="0" borderId="1" xfId="0" applyFont="1" applyBorder="1" applyAlignment="1">
      <alignment horizontal="centerContinuous"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left" vertical="top" wrapText="1"/>
    </xf>
    <xf numFmtId="4" fontId="1" fillId="0" borderId="1" xfId="0" applyNumberFormat="1" applyFont="1" applyBorder="1" applyAlignment="1">
      <alignment horizontal="center" vertical="center"/>
    </xf>
    <xf numFmtId="0" fontId="3" fillId="0" borderId="0" xfId="0" applyFont="1" applyAlignment="1"/>
    <xf numFmtId="164" fontId="3" fillId="0" borderId="0" xfId="0" applyNumberFormat="1" applyFont="1" applyAlignment="1"/>
    <xf numFmtId="0" fontId="3" fillId="0" borderId="0" xfId="0" applyFont="1"/>
    <xf numFmtId="0" fontId="4" fillId="0" borderId="0" xfId="0" applyFont="1"/>
    <xf numFmtId="0" fontId="3" fillId="0" borderId="1" xfId="0" applyFont="1" applyBorder="1" applyAlignment="1">
      <alignment horizontal="center" vertical="center"/>
    </xf>
    <xf numFmtId="0" fontId="2" fillId="0" borderId="1" xfId="0" applyFont="1" applyBorder="1" applyAlignment="1">
      <alignment horizontal="left" vertical="center" wrapText="1"/>
    </xf>
    <xf numFmtId="0" fontId="3" fillId="2" borderId="1" xfId="0" applyFont="1" applyFill="1" applyBorder="1" applyAlignment="1">
      <alignment horizontal="center" vertical="center"/>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8"/>
  <sheetViews>
    <sheetView tabSelected="1" topLeftCell="A59" workbookViewId="0">
      <selection activeCell="J63" sqref="J63"/>
    </sheetView>
  </sheetViews>
  <sheetFormatPr defaultRowHeight="12.75" x14ac:dyDescent="0.2"/>
  <cols>
    <col min="1" max="1" width="4.7109375" style="10" customWidth="1"/>
    <col min="2" max="2" width="11.140625" style="10" customWidth="1"/>
    <col min="3" max="3" width="16.28515625" style="10" customWidth="1"/>
    <col min="4" max="4" width="36" style="10" customWidth="1"/>
    <col min="5" max="8" width="9.140625" style="10"/>
    <col min="9" max="9" width="11" style="10" customWidth="1"/>
    <col min="10" max="10" width="11.28515625" style="10" bestFit="1" customWidth="1"/>
    <col min="11" max="16384" width="9.140625" style="10"/>
  </cols>
  <sheetData>
    <row r="1" spans="1:10" x14ac:dyDescent="0.2">
      <c r="I1" s="10" t="s">
        <v>0</v>
      </c>
    </row>
    <row r="2" spans="1:10" x14ac:dyDescent="0.2">
      <c r="H2" s="10" t="s">
        <v>1</v>
      </c>
    </row>
    <row r="4" spans="1:10" x14ac:dyDescent="0.2">
      <c r="D4" s="11" t="s">
        <v>2</v>
      </c>
    </row>
    <row r="6" spans="1:10" ht="25.5" customHeight="1" x14ac:dyDescent="0.2">
      <c r="A6" s="18" t="s">
        <v>3</v>
      </c>
      <c r="B6" s="18" t="s">
        <v>4</v>
      </c>
      <c r="C6" s="18" t="s">
        <v>5</v>
      </c>
      <c r="D6" s="18" t="s">
        <v>6</v>
      </c>
      <c r="E6" s="18" t="s">
        <v>7</v>
      </c>
      <c r="F6" s="18" t="s">
        <v>8</v>
      </c>
      <c r="G6" s="2" t="s">
        <v>9</v>
      </c>
      <c r="H6" s="2"/>
      <c r="I6" s="2"/>
      <c r="J6" s="2"/>
    </row>
    <row r="7" spans="1:10" ht="38.25" x14ac:dyDescent="0.2">
      <c r="A7" s="19"/>
      <c r="B7" s="19"/>
      <c r="C7" s="19"/>
      <c r="D7" s="19"/>
      <c r="E7" s="19"/>
      <c r="F7" s="19"/>
      <c r="G7" s="3" t="s">
        <v>10</v>
      </c>
      <c r="H7" s="3" t="s">
        <v>11</v>
      </c>
      <c r="I7" s="3" t="s">
        <v>12</v>
      </c>
      <c r="J7" s="3" t="s">
        <v>13</v>
      </c>
    </row>
    <row r="8" spans="1:10" x14ac:dyDescent="0.2">
      <c r="A8" s="3">
        <v>1</v>
      </c>
      <c r="B8" s="3">
        <v>2</v>
      </c>
      <c r="C8" s="3">
        <v>3</v>
      </c>
      <c r="D8" s="3">
        <v>4</v>
      </c>
      <c r="E8" s="3">
        <v>5</v>
      </c>
      <c r="F8" s="3">
        <v>6</v>
      </c>
      <c r="G8" s="3">
        <v>7</v>
      </c>
      <c r="H8" s="3">
        <v>8</v>
      </c>
      <c r="I8" s="3">
        <v>9</v>
      </c>
      <c r="J8" s="3">
        <v>10</v>
      </c>
    </row>
    <row r="9" spans="1:10" ht="42.75" customHeight="1" x14ac:dyDescent="0.2">
      <c r="A9" s="4">
        <v>1</v>
      </c>
      <c r="B9" s="4">
        <v>5451110001</v>
      </c>
      <c r="C9" s="4" t="s">
        <v>134</v>
      </c>
      <c r="D9" s="6" t="s">
        <v>132</v>
      </c>
      <c r="E9" s="4" t="s">
        <v>44</v>
      </c>
      <c r="F9" s="4">
        <v>3450</v>
      </c>
      <c r="G9" s="4">
        <v>206.76</v>
      </c>
      <c r="H9" s="4">
        <f>G9*1.2</f>
        <v>248.11199999999997</v>
      </c>
      <c r="I9" s="4">
        <f>F9*G9</f>
        <v>713322</v>
      </c>
      <c r="J9" s="4">
        <f>I9*1.2</f>
        <v>855986.4</v>
      </c>
    </row>
    <row r="10" spans="1:10" ht="36" customHeight="1" x14ac:dyDescent="0.2">
      <c r="A10" s="4">
        <v>2</v>
      </c>
      <c r="B10" s="4">
        <v>5451110002</v>
      </c>
      <c r="C10" s="4" t="s">
        <v>135</v>
      </c>
      <c r="D10" s="6" t="s">
        <v>131</v>
      </c>
      <c r="E10" s="4" t="s">
        <v>44</v>
      </c>
      <c r="F10" s="4">
        <v>10</v>
      </c>
      <c r="G10" s="4">
        <v>416.98</v>
      </c>
      <c r="H10" s="4">
        <f>G10*1.2</f>
        <v>500.37599999999998</v>
      </c>
      <c r="I10" s="4">
        <f>F10*G10</f>
        <v>4169.8</v>
      </c>
      <c r="J10" s="4">
        <f>I10*1.2</f>
        <v>5003.76</v>
      </c>
    </row>
    <row r="11" spans="1:10" ht="39" customHeight="1" x14ac:dyDescent="0.2">
      <c r="A11" s="4">
        <v>3</v>
      </c>
      <c r="B11" s="4">
        <v>5432620004</v>
      </c>
      <c r="C11" s="4" t="s">
        <v>46</v>
      </c>
      <c r="D11" s="6" t="s">
        <v>91</v>
      </c>
      <c r="E11" s="4" t="s">
        <v>15</v>
      </c>
      <c r="F11" s="12">
        <v>600</v>
      </c>
      <c r="G11" s="12">
        <v>54.34</v>
      </c>
      <c r="H11" s="5">
        <f>G11*1.2</f>
        <v>65.207999999999998</v>
      </c>
      <c r="I11" s="5">
        <f>F11*G11</f>
        <v>32604.000000000004</v>
      </c>
      <c r="J11" s="5">
        <f>I11*1.2</f>
        <v>39124.800000000003</v>
      </c>
    </row>
    <row r="12" spans="1:10" ht="43.5" customHeight="1" x14ac:dyDescent="0.2">
      <c r="A12" s="4">
        <v>4</v>
      </c>
      <c r="B12" s="4">
        <v>5432620011</v>
      </c>
      <c r="C12" s="4" t="s">
        <v>47</v>
      </c>
      <c r="D12" s="6" t="s">
        <v>92</v>
      </c>
      <c r="E12" s="4" t="s">
        <v>15</v>
      </c>
      <c r="F12" s="12">
        <v>600</v>
      </c>
      <c r="G12" s="12">
        <v>9.6</v>
      </c>
      <c r="H12" s="5">
        <f>G12*1.2</f>
        <v>11.52</v>
      </c>
      <c r="I12" s="5">
        <f>F12*G12</f>
        <v>5760</v>
      </c>
      <c r="J12" s="5">
        <f>I12*1.2</f>
        <v>6912</v>
      </c>
    </row>
    <row r="13" spans="1:10" ht="147" customHeight="1" x14ac:dyDescent="0.2">
      <c r="A13" s="4">
        <v>5</v>
      </c>
      <c r="B13" s="4">
        <v>9692890195</v>
      </c>
      <c r="C13" s="4" t="s">
        <v>48</v>
      </c>
      <c r="D13" s="6" t="s">
        <v>93</v>
      </c>
      <c r="E13" s="4" t="s">
        <v>15</v>
      </c>
      <c r="F13" s="12">
        <v>2</v>
      </c>
      <c r="G13" s="12">
        <v>6381.76</v>
      </c>
      <c r="H13" s="5">
        <f t="shared" ref="H13:H64" si="0">G13*1.2</f>
        <v>7658.1120000000001</v>
      </c>
      <c r="I13" s="5">
        <f t="shared" ref="I13:I64" si="1">F13*G13</f>
        <v>12763.52</v>
      </c>
      <c r="J13" s="5">
        <f t="shared" ref="J13:J64" si="2">I13*1.2</f>
        <v>15316.224</v>
      </c>
    </row>
    <row r="14" spans="1:10" ht="67.5" customHeight="1" x14ac:dyDescent="0.2">
      <c r="A14" s="4">
        <v>6</v>
      </c>
      <c r="B14" s="4">
        <v>9692890223</v>
      </c>
      <c r="C14" s="4" t="s">
        <v>133</v>
      </c>
      <c r="D14" s="6" t="s">
        <v>34</v>
      </c>
      <c r="E14" s="4" t="s">
        <v>15</v>
      </c>
      <c r="F14" s="12">
        <v>100</v>
      </c>
      <c r="G14" s="12">
        <v>13.48</v>
      </c>
      <c r="H14" s="5">
        <f t="shared" si="0"/>
        <v>16.175999999999998</v>
      </c>
      <c r="I14" s="5">
        <f t="shared" si="1"/>
        <v>1348</v>
      </c>
      <c r="J14" s="5">
        <f t="shared" si="2"/>
        <v>1617.6</v>
      </c>
    </row>
    <row r="15" spans="1:10" ht="65.25" customHeight="1" x14ac:dyDescent="0.2">
      <c r="A15" s="4">
        <v>7</v>
      </c>
      <c r="B15" s="4">
        <v>9692890220</v>
      </c>
      <c r="C15" s="4" t="s">
        <v>49</v>
      </c>
      <c r="D15" s="6" t="s">
        <v>95</v>
      </c>
      <c r="E15" s="4" t="s">
        <v>15</v>
      </c>
      <c r="F15" s="12">
        <v>200</v>
      </c>
      <c r="G15" s="12">
        <v>3.35</v>
      </c>
      <c r="H15" s="5">
        <f t="shared" si="0"/>
        <v>4.0199999999999996</v>
      </c>
      <c r="I15" s="5">
        <f t="shared" si="1"/>
        <v>670</v>
      </c>
      <c r="J15" s="5">
        <f t="shared" si="2"/>
        <v>804</v>
      </c>
    </row>
    <row r="16" spans="1:10" ht="64.5" customHeight="1" x14ac:dyDescent="0.2">
      <c r="A16" s="4">
        <v>8</v>
      </c>
      <c r="B16" s="4">
        <v>9692890222</v>
      </c>
      <c r="C16" s="4" t="s">
        <v>50</v>
      </c>
      <c r="D16" s="6" t="s">
        <v>96</v>
      </c>
      <c r="E16" s="4" t="s">
        <v>15</v>
      </c>
      <c r="F16" s="12">
        <v>200</v>
      </c>
      <c r="G16" s="12">
        <v>7.79</v>
      </c>
      <c r="H16" s="5">
        <f t="shared" si="0"/>
        <v>9.347999999999999</v>
      </c>
      <c r="I16" s="5">
        <f t="shared" si="1"/>
        <v>1558</v>
      </c>
      <c r="J16" s="5">
        <f t="shared" si="2"/>
        <v>1869.6</v>
      </c>
    </row>
    <row r="17" spans="1:10" ht="105.75" customHeight="1" x14ac:dyDescent="0.2">
      <c r="A17" s="4">
        <v>9</v>
      </c>
      <c r="B17" s="4">
        <v>9692890157</v>
      </c>
      <c r="C17" s="4" t="s">
        <v>16</v>
      </c>
      <c r="D17" s="6" t="s">
        <v>35</v>
      </c>
      <c r="E17" s="4" t="s">
        <v>51</v>
      </c>
      <c r="F17" s="12">
        <v>500</v>
      </c>
      <c r="G17" s="12">
        <v>21.15</v>
      </c>
      <c r="H17" s="5">
        <f t="shared" si="0"/>
        <v>25.38</v>
      </c>
      <c r="I17" s="5">
        <f t="shared" si="1"/>
        <v>10575</v>
      </c>
      <c r="J17" s="5">
        <f t="shared" si="2"/>
        <v>12690</v>
      </c>
    </row>
    <row r="18" spans="1:10" ht="182.25" customHeight="1" x14ac:dyDescent="0.2">
      <c r="A18" s="4">
        <v>10</v>
      </c>
      <c r="B18" s="4">
        <v>4013700161</v>
      </c>
      <c r="C18" s="4" t="s">
        <v>52</v>
      </c>
      <c r="D18" s="6" t="s">
        <v>94</v>
      </c>
      <c r="E18" s="4" t="s">
        <v>15</v>
      </c>
      <c r="F18" s="12">
        <v>7</v>
      </c>
      <c r="G18" s="12">
        <v>412.76</v>
      </c>
      <c r="H18" s="5">
        <f t="shared" si="0"/>
        <v>495.31199999999995</v>
      </c>
      <c r="I18" s="5">
        <f t="shared" si="1"/>
        <v>2889.3199999999997</v>
      </c>
      <c r="J18" s="5">
        <f t="shared" si="2"/>
        <v>3467.1839999999997</v>
      </c>
    </row>
    <row r="19" spans="1:10" ht="80.25" customHeight="1" x14ac:dyDescent="0.2">
      <c r="A19" s="4">
        <v>11</v>
      </c>
      <c r="B19" s="4">
        <v>9692890225</v>
      </c>
      <c r="C19" s="4" t="s">
        <v>53</v>
      </c>
      <c r="D19" s="6" t="s">
        <v>97</v>
      </c>
      <c r="E19" s="4" t="s">
        <v>15</v>
      </c>
      <c r="F19" s="12">
        <v>200</v>
      </c>
      <c r="G19" s="12">
        <v>25.78</v>
      </c>
      <c r="H19" s="5">
        <f t="shared" si="0"/>
        <v>30.936</v>
      </c>
      <c r="I19" s="5">
        <f t="shared" si="1"/>
        <v>5156</v>
      </c>
      <c r="J19" s="5">
        <f t="shared" si="2"/>
        <v>6187.2</v>
      </c>
    </row>
    <row r="20" spans="1:10" ht="66" customHeight="1" x14ac:dyDescent="0.2">
      <c r="A20" s="4">
        <v>12</v>
      </c>
      <c r="B20" s="4">
        <v>9692840004</v>
      </c>
      <c r="C20" s="4" t="s">
        <v>54</v>
      </c>
      <c r="D20" s="6" t="s">
        <v>17</v>
      </c>
      <c r="E20" s="4" t="s">
        <v>15</v>
      </c>
      <c r="F20" s="12">
        <v>600</v>
      </c>
      <c r="G20" s="12">
        <v>2.81</v>
      </c>
      <c r="H20" s="5">
        <f t="shared" si="0"/>
        <v>3.3719999999999999</v>
      </c>
      <c r="I20" s="5">
        <f t="shared" si="1"/>
        <v>1686</v>
      </c>
      <c r="J20" s="5">
        <f t="shared" si="2"/>
        <v>2023.1999999999998</v>
      </c>
    </row>
    <row r="21" spans="1:10" ht="30" customHeight="1" x14ac:dyDescent="0.2">
      <c r="A21" s="4">
        <v>13</v>
      </c>
      <c r="B21" s="4">
        <v>9692890231</v>
      </c>
      <c r="C21" s="4" t="s">
        <v>55</v>
      </c>
      <c r="D21" s="6" t="s">
        <v>18</v>
      </c>
      <c r="E21" s="4" t="s">
        <v>15</v>
      </c>
      <c r="F21" s="12">
        <v>300</v>
      </c>
      <c r="G21" s="12">
        <v>10.9</v>
      </c>
      <c r="H21" s="5">
        <f t="shared" si="0"/>
        <v>13.08</v>
      </c>
      <c r="I21" s="5">
        <f t="shared" si="1"/>
        <v>3270</v>
      </c>
      <c r="J21" s="5">
        <f t="shared" si="2"/>
        <v>3924</v>
      </c>
    </row>
    <row r="22" spans="1:10" ht="79.5" customHeight="1" x14ac:dyDescent="0.2">
      <c r="A22" s="4">
        <v>14</v>
      </c>
      <c r="B22" s="4">
        <v>9692890234</v>
      </c>
      <c r="C22" s="4" t="s">
        <v>56</v>
      </c>
      <c r="D22" s="6" t="s">
        <v>19</v>
      </c>
      <c r="E22" s="4" t="s">
        <v>15</v>
      </c>
      <c r="F22" s="12">
        <v>300</v>
      </c>
      <c r="G22" s="12">
        <v>27.55</v>
      </c>
      <c r="H22" s="5">
        <f t="shared" si="0"/>
        <v>33.06</v>
      </c>
      <c r="I22" s="5">
        <f t="shared" si="1"/>
        <v>8265</v>
      </c>
      <c r="J22" s="5">
        <f t="shared" si="2"/>
        <v>9918</v>
      </c>
    </row>
    <row r="23" spans="1:10" ht="91.5" customHeight="1" x14ac:dyDescent="0.2">
      <c r="A23" s="4">
        <v>15</v>
      </c>
      <c r="B23" s="4">
        <v>9692810006</v>
      </c>
      <c r="C23" s="4" t="s">
        <v>57</v>
      </c>
      <c r="D23" s="6" t="s">
        <v>98</v>
      </c>
      <c r="E23" s="4" t="s">
        <v>44</v>
      </c>
      <c r="F23" s="12">
        <v>100</v>
      </c>
      <c r="G23" s="12">
        <v>7.66</v>
      </c>
      <c r="H23" s="5">
        <f t="shared" si="0"/>
        <v>9.1920000000000002</v>
      </c>
      <c r="I23" s="5">
        <f t="shared" si="1"/>
        <v>766</v>
      </c>
      <c r="J23" s="5">
        <f t="shared" si="2"/>
        <v>919.19999999999993</v>
      </c>
    </row>
    <row r="24" spans="1:10" ht="81" customHeight="1" x14ac:dyDescent="0.2">
      <c r="A24" s="4">
        <v>16</v>
      </c>
      <c r="B24" s="4">
        <v>9692890244</v>
      </c>
      <c r="C24" s="4" t="s">
        <v>58</v>
      </c>
      <c r="D24" s="6" t="s">
        <v>36</v>
      </c>
      <c r="E24" s="4" t="s">
        <v>15</v>
      </c>
      <c r="F24" s="12">
        <v>20</v>
      </c>
      <c r="G24" s="12">
        <v>31.58</v>
      </c>
      <c r="H24" s="5">
        <f t="shared" si="0"/>
        <v>37.895999999999994</v>
      </c>
      <c r="I24" s="5">
        <f t="shared" si="1"/>
        <v>631.59999999999991</v>
      </c>
      <c r="J24" s="5">
        <f t="shared" si="2"/>
        <v>757.91999999999985</v>
      </c>
    </row>
    <row r="25" spans="1:10" ht="117.75" customHeight="1" x14ac:dyDescent="0.2">
      <c r="A25" s="4">
        <v>17</v>
      </c>
      <c r="B25" s="4">
        <v>9692800118</v>
      </c>
      <c r="C25" s="4" t="s">
        <v>59</v>
      </c>
      <c r="D25" s="6" t="s">
        <v>99</v>
      </c>
      <c r="E25" s="4" t="s">
        <v>15</v>
      </c>
      <c r="F25" s="12">
        <v>100</v>
      </c>
      <c r="G25" s="12">
        <v>3.23</v>
      </c>
      <c r="H25" s="5">
        <f t="shared" si="0"/>
        <v>3.8759999999999999</v>
      </c>
      <c r="I25" s="5">
        <f t="shared" si="1"/>
        <v>323</v>
      </c>
      <c r="J25" s="5">
        <f t="shared" si="2"/>
        <v>387.59999999999997</v>
      </c>
    </row>
    <row r="26" spans="1:10" ht="39.75" customHeight="1" x14ac:dyDescent="0.2">
      <c r="A26" s="4">
        <v>18</v>
      </c>
      <c r="B26" s="4">
        <v>9692890238</v>
      </c>
      <c r="C26" s="4" t="s">
        <v>20</v>
      </c>
      <c r="D26" s="6" t="s">
        <v>21</v>
      </c>
      <c r="E26" s="4" t="s">
        <v>15</v>
      </c>
      <c r="F26" s="12">
        <v>200</v>
      </c>
      <c r="G26" s="12">
        <v>7.62</v>
      </c>
      <c r="H26" s="5">
        <f t="shared" si="0"/>
        <v>9.1440000000000001</v>
      </c>
      <c r="I26" s="5">
        <f t="shared" si="1"/>
        <v>1524</v>
      </c>
      <c r="J26" s="5">
        <f t="shared" si="2"/>
        <v>1828.8</v>
      </c>
    </row>
    <row r="27" spans="1:10" ht="40.5" customHeight="1" x14ac:dyDescent="0.2">
      <c r="A27" s="4">
        <v>19</v>
      </c>
      <c r="B27" s="4">
        <v>9692890240</v>
      </c>
      <c r="C27" s="4" t="s">
        <v>22</v>
      </c>
      <c r="D27" s="6" t="s">
        <v>23</v>
      </c>
      <c r="E27" s="4" t="s">
        <v>15</v>
      </c>
      <c r="F27" s="12">
        <v>250</v>
      </c>
      <c r="G27" s="12">
        <v>30.34</v>
      </c>
      <c r="H27" s="5">
        <f t="shared" si="0"/>
        <v>36.408000000000001</v>
      </c>
      <c r="I27" s="5">
        <f t="shared" si="1"/>
        <v>7585</v>
      </c>
      <c r="J27" s="5">
        <f t="shared" si="2"/>
        <v>9102</v>
      </c>
    </row>
    <row r="28" spans="1:10" ht="41.25" customHeight="1" x14ac:dyDescent="0.2">
      <c r="A28" s="4">
        <v>20</v>
      </c>
      <c r="B28" s="4">
        <v>9692890212</v>
      </c>
      <c r="C28" s="4" t="s">
        <v>60</v>
      </c>
      <c r="D28" s="6" t="s">
        <v>100</v>
      </c>
      <c r="E28" s="4" t="s">
        <v>15</v>
      </c>
      <c r="F28" s="12">
        <v>30</v>
      </c>
      <c r="G28" s="12">
        <v>8.94</v>
      </c>
      <c r="H28" s="5">
        <f t="shared" si="0"/>
        <v>10.728</v>
      </c>
      <c r="I28" s="5">
        <f t="shared" si="1"/>
        <v>268.2</v>
      </c>
      <c r="J28" s="5">
        <f t="shared" si="2"/>
        <v>321.83999999999997</v>
      </c>
    </row>
    <row r="29" spans="1:10" ht="78.75" customHeight="1" x14ac:dyDescent="0.2">
      <c r="A29" s="4">
        <v>21</v>
      </c>
      <c r="B29" s="4">
        <v>9692890166</v>
      </c>
      <c r="C29" s="4" t="s">
        <v>62</v>
      </c>
      <c r="D29" s="6" t="s">
        <v>101</v>
      </c>
      <c r="E29" s="4" t="s">
        <v>15</v>
      </c>
      <c r="F29" s="12">
        <v>10</v>
      </c>
      <c r="G29" s="12">
        <v>51.94</v>
      </c>
      <c r="H29" s="5">
        <f t="shared" si="0"/>
        <v>62.327999999999996</v>
      </c>
      <c r="I29" s="5">
        <f t="shared" si="1"/>
        <v>519.4</v>
      </c>
      <c r="J29" s="5">
        <f t="shared" si="2"/>
        <v>623.28</v>
      </c>
    </row>
    <row r="30" spans="1:10" ht="42.75" customHeight="1" x14ac:dyDescent="0.2">
      <c r="A30" s="4">
        <v>22</v>
      </c>
      <c r="B30" s="4">
        <v>9692890167</v>
      </c>
      <c r="C30" s="4" t="s">
        <v>61</v>
      </c>
      <c r="D30" s="6" t="s">
        <v>102</v>
      </c>
      <c r="E30" s="4" t="s">
        <v>15</v>
      </c>
      <c r="F30" s="12">
        <v>10</v>
      </c>
      <c r="G30" s="12">
        <v>78.709999999999994</v>
      </c>
      <c r="H30" s="5">
        <f t="shared" si="0"/>
        <v>94.451999999999984</v>
      </c>
      <c r="I30" s="5">
        <f t="shared" si="1"/>
        <v>787.09999999999991</v>
      </c>
      <c r="J30" s="5">
        <f t="shared" si="2"/>
        <v>944.51999999999987</v>
      </c>
    </row>
    <row r="31" spans="1:10" ht="38.25" x14ac:dyDescent="0.2">
      <c r="A31" s="4">
        <v>23</v>
      </c>
      <c r="B31" s="4">
        <v>9692890294</v>
      </c>
      <c r="C31" s="4" t="s">
        <v>63</v>
      </c>
      <c r="D31" s="6" t="s">
        <v>37</v>
      </c>
      <c r="E31" s="4" t="s">
        <v>15</v>
      </c>
      <c r="F31" s="12">
        <v>200</v>
      </c>
      <c r="G31" s="12">
        <v>26.59</v>
      </c>
      <c r="H31" s="5">
        <f t="shared" si="0"/>
        <v>31.907999999999998</v>
      </c>
      <c r="I31" s="5">
        <f t="shared" si="1"/>
        <v>5318</v>
      </c>
      <c r="J31" s="5">
        <f t="shared" si="2"/>
        <v>6381.5999999999995</v>
      </c>
    </row>
    <row r="32" spans="1:10" ht="117.75" customHeight="1" x14ac:dyDescent="0.2">
      <c r="A32" s="4">
        <v>24</v>
      </c>
      <c r="B32" s="4">
        <v>9692890291</v>
      </c>
      <c r="C32" s="4" t="s">
        <v>24</v>
      </c>
      <c r="D32" s="6" t="s">
        <v>38</v>
      </c>
      <c r="E32" s="4" t="s">
        <v>15</v>
      </c>
      <c r="F32" s="12">
        <v>300</v>
      </c>
      <c r="G32" s="12">
        <v>12.17</v>
      </c>
      <c r="H32" s="5">
        <f t="shared" si="0"/>
        <v>14.603999999999999</v>
      </c>
      <c r="I32" s="5">
        <f t="shared" si="1"/>
        <v>3651</v>
      </c>
      <c r="J32" s="5">
        <f t="shared" si="2"/>
        <v>4381.2</v>
      </c>
    </row>
    <row r="33" spans="1:10" ht="104.25" customHeight="1" x14ac:dyDescent="0.2">
      <c r="A33" s="4">
        <v>25</v>
      </c>
      <c r="B33" s="4">
        <v>9692890210</v>
      </c>
      <c r="C33" s="4" t="s">
        <v>64</v>
      </c>
      <c r="D33" s="6" t="s">
        <v>103</v>
      </c>
      <c r="E33" s="4" t="s">
        <v>15</v>
      </c>
      <c r="F33" s="12">
        <v>100</v>
      </c>
      <c r="G33" s="12">
        <v>13.06</v>
      </c>
      <c r="H33" s="5">
        <f t="shared" si="0"/>
        <v>15.672000000000001</v>
      </c>
      <c r="I33" s="5">
        <f t="shared" si="1"/>
        <v>1306</v>
      </c>
      <c r="J33" s="5">
        <f t="shared" si="2"/>
        <v>1567.2</v>
      </c>
    </row>
    <row r="34" spans="1:10" ht="78" customHeight="1" x14ac:dyDescent="0.2">
      <c r="A34" s="4">
        <v>26</v>
      </c>
      <c r="B34" s="4">
        <v>9692890341</v>
      </c>
      <c r="C34" s="4" t="s">
        <v>65</v>
      </c>
      <c r="D34" s="6" t="s">
        <v>104</v>
      </c>
      <c r="E34" s="4" t="s">
        <v>51</v>
      </c>
      <c r="F34" s="12">
        <v>5</v>
      </c>
      <c r="G34" s="12">
        <v>395.82</v>
      </c>
      <c r="H34" s="5">
        <f t="shared" si="0"/>
        <v>474.98399999999998</v>
      </c>
      <c r="I34" s="5">
        <f t="shared" si="1"/>
        <v>1979.1</v>
      </c>
      <c r="J34" s="5">
        <f t="shared" si="2"/>
        <v>2374.9199999999996</v>
      </c>
    </row>
    <row r="35" spans="1:10" ht="51" x14ac:dyDescent="0.2">
      <c r="A35" s="4">
        <v>27</v>
      </c>
      <c r="B35" s="4">
        <v>5463950041</v>
      </c>
      <c r="C35" s="4" t="s">
        <v>66</v>
      </c>
      <c r="D35" s="6" t="s">
        <v>105</v>
      </c>
      <c r="E35" s="4" t="s">
        <v>51</v>
      </c>
      <c r="F35" s="12">
        <v>5</v>
      </c>
      <c r="G35" s="12">
        <v>128.99</v>
      </c>
      <c r="H35" s="5">
        <f t="shared" si="0"/>
        <v>154.78800000000001</v>
      </c>
      <c r="I35" s="5">
        <f t="shared" si="1"/>
        <v>644.95000000000005</v>
      </c>
      <c r="J35" s="5">
        <f t="shared" si="2"/>
        <v>773.94</v>
      </c>
    </row>
    <row r="36" spans="1:10" ht="153" x14ac:dyDescent="0.2">
      <c r="A36" s="4">
        <v>28</v>
      </c>
      <c r="B36" s="4">
        <v>9692890326</v>
      </c>
      <c r="C36" s="4" t="s">
        <v>67</v>
      </c>
      <c r="D36" s="6" t="s">
        <v>106</v>
      </c>
      <c r="E36" s="4" t="s">
        <v>15</v>
      </c>
      <c r="F36" s="12">
        <v>200</v>
      </c>
      <c r="G36" s="12">
        <v>26.28</v>
      </c>
      <c r="H36" s="5">
        <f t="shared" si="0"/>
        <v>31.536000000000001</v>
      </c>
      <c r="I36" s="5">
        <f t="shared" si="1"/>
        <v>5256</v>
      </c>
      <c r="J36" s="5">
        <f t="shared" si="2"/>
        <v>6307.2</v>
      </c>
    </row>
    <row r="37" spans="1:10" ht="65.25" customHeight="1" x14ac:dyDescent="0.2">
      <c r="A37" s="4">
        <v>29</v>
      </c>
      <c r="B37" s="4">
        <v>9692890392</v>
      </c>
      <c r="C37" s="4" t="s">
        <v>68</v>
      </c>
      <c r="D37" s="6" t="s">
        <v>109</v>
      </c>
      <c r="E37" s="4" t="s">
        <v>15</v>
      </c>
      <c r="F37" s="12">
        <v>3000</v>
      </c>
      <c r="G37" s="12">
        <v>3.62</v>
      </c>
      <c r="H37" s="5">
        <f t="shared" si="0"/>
        <v>4.3440000000000003</v>
      </c>
      <c r="I37" s="5">
        <f t="shared" si="1"/>
        <v>10860</v>
      </c>
      <c r="J37" s="5">
        <f t="shared" si="2"/>
        <v>13032</v>
      </c>
    </row>
    <row r="38" spans="1:10" ht="51" x14ac:dyDescent="0.2">
      <c r="A38" s="4">
        <v>30</v>
      </c>
      <c r="B38" s="4">
        <v>9692890245</v>
      </c>
      <c r="C38" s="4" t="s">
        <v>29</v>
      </c>
      <c r="D38" s="6" t="s">
        <v>39</v>
      </c>
      <c r="E38" s="4" t="s">
        <v>15</v>
      </c>
      <c r="F38" s="12">
        <v>3000</v>
      </c>
      <c r="G38" s="12">
        <v>5.2</v>
      </c>
      <c r="H38" s="5">
        <f t="shared" si="0"/>
        <v>6.24</v>
      </c>
      <c r="I38" s="5">
        <f t="shared" si="1"/>
        <v>15600</v>
      </c>
      <c r="J38" s="5">
        <f t="shared" si="2"/>
        <v>18720</v>
      </c>
    </row>
    <row r="39" spans="1:10" ht="64.5" customHeight="1" x14ac:dyDescent="0.2">
      <c r="A39" s="4">
        <v>31</v>
      </c>
      <c r="B39" s="4">
        <v>9692890269</v>
      </c>
      <c r="C39" s="4" t="s">
        <v>25</v>
      </c>
      <c r="D39" s="6" t="s">
        <v>110</v>
      </c>
      <c r="E39" s="4" t="s">
        <v>15</v>
      </c>
      <c r="F39" s="12">
        <v>200</v>
      </c>
      <c r="G39" s="12">
        <v>12.29</v>
      </c>
      <c r="H39" s="5">
        <f t="shared" si="0"/>
        <v>14.747999999999998</v>
      </c>
      <c r="I39" s="5">
        <f t="shared" si="1"/>
        <v>2458</v>
      </c>
      <c r="J39" s="5">
        <f t="shared" si="2"/>
        <v>2949.6</v>
      </c>
    </row>
    <row r="40" spans="1:10" ht="66" customHeight="1" x14ac:dyDescent="0.2">
      <c r="A40" s="4">
        <v>32</v>
      </c>
      <c r="B40" s="4">
        <v>9692890335</v>
      </c>
      <c r="C40" s="4" t="s">
        <v>69</v>
      </c>
      <c r="D40" s="6" t="s">
        <v>111</v>
      </c>
      <c r="E40" s="4" t="s">
        <v>15</v>
      </c>
      <c r="F40" s="12">
        <v>200</v>
      </c>
      <c r="G40" s="12">
        <v>26.55</v>
      </c>
      <c r="H40" s="5">
        <f t="shared" si="0"/>
        <v>31.86</v>
      </c>
      <c r="I40" s="5">
        <f t="shared" si="1"/>
        <v>5310</v>
      </c>
      <c r="J40" s="5">
        <f t="shared" si="2"/>
        <v>6372</v>
      </c>
    </row>
    <row r="41" spans="1:10" ht="51.75" customHeight="1" x14ac:dyDescent="0.2">
      <c r="A41" s="4">
        <v>33</v>
      </c>
      <c r="B41" s="4">
        <v>9692890330</v>
      </c>
      <c r="C41" s="4" t="s">
        <v>70</v>
      </c>
      <c r="D41" s="6" t="s">
        <v>112</v>
      </c>
      <c r="E41" s="4" t="s">
        <v>15</v>
      </c>
      <c r="F41" s="12">
        <v>200</v>
      </c>
      <c r="G41" s="12">
        <v>17.38</v>
      </c>
      <c r="H41" s="5">
        <f t="shared" si="0"/>
        <v>20.855999999999998</v>
      </c>
      <c r="I41" s="5">
        <f t="shared" si="1"/>
        <v>3476</v>
      </c>
      <c r="J41" s="5">
        <f t="shared" si="2"/>
        <v>4171.2</v>
      </c>
    </row>
    <row r="42" spans="1:10" ht="78" customHeight="1" x14ac:dyDescent="0.2">
      <c r="A42" s="4">
        <v>34</v>
      </c>
      <c r="B42" s="4">
        <v>9692890328</v>
      </c>
      <c r="C42" s="4" t="s">
        <v>26</v>
      </c>
      <c r="D42" s="6" t="s">
        <v>107</v>
      </c>
      <c r="E42" s="4" t="s">
        <v>15</v>
      </c>
      <c r="F42" s="12">
        <v>200</v>
      </c>
      <c r="G42" s="12">
        <v>27.22</v>
      </c>
      <c r="H42" s="5">
        <f t="shared" si="0"/>
        <v>32.663999999999994</v>
      </c>
      <c r="I42" s="5">
        <f t="shared" si="1"/>
        <v>5444</v>
      </c>
      <c r="J42" s="5">
        <f t="shared" si="2"/>
        <v>6532.8</v>
      </c>
    </row>
    <row r="43" spans="1:10" ht="51" x14ac:dyDescent="0.2">
      <c r="A43" s="4">
        <v>35</v>
      </c>
      <c r="B43" s="4">
        <v>9692890332</v>
      </c>
      <c r="C43" s="4" t="s">
        <v>30</v>
      </c>
      <c r="D43" s="6" t="s">
        <v>108</v>
      </c>
      <c r="E43" s="4" t="s">
        <v>15</v>
      </c>
      <c r="F43" s="12">
        <v>300</v>
      </c>
      <c r="G43" s="12">
        <v>4.38</v>
      </c>
      <c r="H43" s="5">
        <f t="shared" si="0"/>
        <v>5.2559999999999993</v>
      </c>
      <c r="I43" s="5">
        <f t="shared" si="1"/>
        <v>1314</v>
      </c>
      <c r="J43" s="5">
        <f t="shared" si="2"/>
        <v>1576.8</v>
      </c>
    </row>
    <row r="44" spans="1:10" ht="102" x14ac:dyDescent="0.2">
      <c r="A44" s="4">
        <v>36</v>
      </c>
      <c r="B44" s="4">
        <v>9692890250</v>
      </c>
      <c r="C44" s="4" t="s">
        <v>27</v>
      </c>
      <c r="D44" s="6" t="s">
        <v>113</v>
      </c>
      <c r="E44" s="4" t="s">
        <v>15</v>
      </c>
      <c r="F44" s="14">
        <v>300</v>
      </c>
      <c r="G44" s="12">
        <v>77.239999999999995</v>
      </c>
      <c r="H44" s="5">
        <f t="shared" si="0"/>
        <v>92.687999999999988</v>
      </c>
      <c r="I44" s="5">
        <f t="shared" si="1"/>
        <v>23172</v>
      </c>
      <c r="J44" s="5">
        <f t="shared" si="2"/>
        <v>27806.399999999998</v>
      </c>
    </row>
    <row r="45" spans="1:10" ht="102" x14ac:dyDescent="0.2">
      <c r="A45" s="4">
        <v>37</v>
      </c>
      <c r="B45" s="4">
        <v>9692890249</v>
      </c>
      <c r="C45" s="4" t="s">
        <v>28</v>
      </c>
      <c r="D45" s="6" t="s">
        <v>114</v>
      </c>
      <c r="E45" s="4" t="s">
        <v>15</v>
      </c>
      <c r="F45" s="14">
        <v>450</v>
      </c>
      <c r="G45" s="12">
        <v>77.75</v>
      </c>
      <c r="H45" s="5">
        <f t="shared" si="0"/>
        <v>93.3</v>
      </c>
      <c r="I45" s="5">
        <f t="shared" si="1"/>
        <v>34987.5</v>
      </c>
      <c r="J45" s="5">
        <f t="shared" si="2"/>
        <v>41985</v>
      </c>
    </row>
    <row r="46" spans="1:10" ht="28.5" customHeight="1" x14ac:dyDescent="0.2">
      <c r="A46" s="4">
        <v>38</v>
      </c>
      <c r="B46" s="4">
        <v>9692800128</v>
      </c>
      <c r="C46" s="4" t="s">
        <v>71</v>
      </c>
      <c r="D46" s="6" t="s">
        <v>40</v>
      </c>
      <c r="E46" s="4" t="s">
        <v>15</v>
      </c>
      <c r="F46" s="12">
        <v>400</v>
      </c>
      <c r="G46" s="12">
        <v>4.4800000000000004</v>
      </c>
      <c r="H46" s="5">
        <f t="shared" si="0"/>
        <v>5.3760000000000003</v>
      </c>
      <c r="I46" s="5">
        <f t="shared" si="1"/>
        <v>1792.0000000000002</v>
      </c>
      <c r="J46" s="5">
        <f t="shared" si="2"/>
        <v>2150.4</v>
      </c>
    </row>
    <row r="47" spans="1:10" ht="90" customHeight="1" x14ac:dyDescent="0.2">
      <c r="A47" s="4">
        <v>39</v>
      </c>
      <c r="B47" s="4">
        <v>9692890302</v>
      </c>
      <c r="C47" s="4" t="s">
        <v>72</v>
      </c>
      <c r="D47" s="6" t="s">
        <v>115</v>
      </c>
      <c r="E47" s="4" t="s">
        <v>15</v>
      </c>
      <c r="F47" s="12">
        <v>600</v>
      </c>
      <c r="G47" s="12">
        <v>2.4300000000000002</v>
      </c>
      <c r="H47" s="5">
        <f t="shared" si="0"/>
        <v>2.9159999999999999</v>
      </c>
      <c r="I47" s="5">
        <f t="shared" si="1"/>
        <v>1458</v>
      </c>
      <c r="J47" s="5">
        <f t="shared" si="2"/>
        <v>1749.6</v>
      </c>
    </row>
    <row r="48" spans="1:10" ht="89.25" x14ac:dyDescent="0.2">
      <c r="A48" s="4">
        <v>40</v>
      </c>
      <c r="B48" s="4">
        <v>9692800136</v>
      </c>
      <c r="C48" s="4" t="s">
        <v>73</v>
      </c>
      <c r="D48" s="6" t="s">
        <v>126</v>
      </c>
      <c r="E48" s="4" t="s">
        <v>15</v>
      </c>
      <c r="F48" s="12">
        <v>600</v>
      </c>
      <c r="G48" s="12">
        <v>6.78</v>
      </c>
      <c r="H48" s="5">
        <f t="shared" si="0"/>
        <v>8.1359999999999992</v>
      </c>
      <c r="I48" s="5">
        <f t="shared" si="1"/>
        <v>4068</v>
      </c>
      <c r="J48" s="5">
        <f t="shared" si="2"/>
        <v>4881.5999999999995</v>
      </c>
    </row>
    <row r="49" spans="1:10" ht="129" customHeight="1" x14ac:dyDescent="0.2">
      <c r="A49" s="4">
        <v>41</v>
      </c>
      <c r="B49" s="4">
        <v>9692890282</v>
      </c>
      <c r="C49" s="4" t="s">
        <v>41</v>
      </c>
      <c r="D49" s="6" t="s">
        <v>128</v>
      </c>
      <c r="E49" s="4" t="s">
        <v>15</v>
      </c>
      <c r="F49" s="12">
        <v>3000</v>
      </c>
      <c r="G49" s="12">
        <v>7.68</v>
      </c>
      <c r="H49" s="5">
        <f t="shared" si="0"/>
        <v>9.2159999999999993</v>
      </c>
      <c r="I49" s="5">
        <f t="shared" si="1"/>
        <v>23040</v>
      </c>
      <c r="J49" s="5">
        <f t="shared" si="2"/>
        <v>27648</v>
      </c>
    </row>
    <row r="50" spans="1:10" ht="78.75" customHeight="1" x14ac:dyDescent="0.2">
      <c r="A50" s="4">
        <v>42</v>
      </c>
      <c r="B50" s="4">
        <v>9692890394</v>
      </c>
      <c r="C50" s="4" t="s">
        <v>74</v>
      </c>
      <c r="D50" s="6" t="s">
        <v>116</v>
      </c>
      <c r="E50" s="4" t="s">
        <v>15</v>
      </c>
      <c r="F50" s="12">
        <v>50</v>
      </c>
      <c r="G50" s="12">
        <v>47.26</v>
      </c>
      <c r="H50" s="5">
        <f t="shared" si="0"/>
        <v>56.711999999999996</v>
      </c>
      <c r="I50" s="5">
        <f t="shared" si="1"/>
        <v>2363</v>
      </c>
      <c r="J50" s="5">
        <f t="shared" si="2"/>
        <v>2835.6</v>
      </c>
    </row>
    <row r="51" spans="1:10" ht="65.25" customHeight="1" x14ac:dyDescent="0.2">
      <c r="A51" s="4">
        <v>43</v>
      </c>
      <c r="B51" s="4">
        <v>9692890161</v>
      </c>
      <c r="C51" s="4" t="s">
        <v>75</v>
      </c>
      <c r="D51" s="6" t="s">
        <v>117</v>
      </c>
      <c r="E51" s="4" t="s">
        <v>15</v>
      </c>
      <c r="F51" s="12">
        <v>15</v>
      </c>
      <c r="G51" s="12">
        <v>62.17</v>
      </c>
      <c r="H51" s="5">
        <f t="shared" si="0"/>
        <v>74.603999999999999</v>
      </c>
      <c r="I51" s="5">
        <f t="shared" si="1"/>
        <v>932.55000000000007</v>
      </c>
      <c r="J51" s="5">
        <f t="shared" si="2"/>
        <v>1119.06</v>
      </c>
    </row>
    <row r="52" spans="1:10" ht="40.5" customHeight="1" x14ac:dyDescent="0.2">
      <c r="A52" s="4">
        <v>44</v>
      </c>
      <c r="B52" s="4">
        <v>9692890180</v>
      </c>
      <c r="C52" s="4" t="s">
        <v>77</v>
      </c>
      <c r="D52" s="6" t="s">
        <v>78</v>
      </c>
      <c r="E52" s="4" t="s">
        <v>51</v>
      </c>
      <c r="F52" s="12">
        <v>1000</v>
      </c>
      <c r="G52" s="12">
        <v>4.9000000000000004</v>
      </c>
      <c r="H52" s="5">
        <f t="shared" si="0"/>
        <v>5.88</v>
      </c>
      <c r="I52" s="5">
        <f t="shared" si="1"/>
        <v>4900</v>
      </c>
      <c r="J52" s="5">
        <f t="shared" si="2"/>
        <v>5880</v>
      </c>
    </row>
    <row r="53" spans="1:10" ht="41.25" customHeight="1" x14ac:dyDescent="0.2">
      <c r="A53" s="4">
        <v>45</v>
      </c>
      <c r="B53" s="4">
        <v>9692890181</v>
      </c>
      <c r="C53" s="4" t="s">
        <v>76</v>
      </c>
      <c r="D53" s="6" t="s">
        <v>42</v>
      </c>
      <c r="E53" s="4" t="s">
        <v>51</v>
      </c>
      <c r="F53" s="12">
        <v>1000</v>
      </c>
      <c r="G53" s="12">
        <v>11.43</v>
      </c>
      <c r="H53" s="5">
        <f t="shared" si="0"/>
        <v>13.715999999999999</v>
      </c>
      <c r="I53" s="5">
        <f t="shared" si="1"/>
        <v>11430</v>
      </c>
      <c r="J53" s="5">
        <f t="shared" si="2"/>
        <v>13716</v>
      </c>
    </row>
    <row r="54" spans="1:10" ht="89.25" customHeight="1" x14ac:dyDescent="0.2">
      <c r="A54" s="4">
        <v>46</v>
      </c>
      <c r="B54" s="4">
        <v>9692810032</v>
      </c>
      <c r="C54" s="4" t="s">
        <v>79</v>
      </c>
      <c r="D54" s="6" t="s">
        <v>118</v>
      </c>
      <c r="E54" s="4" t="s">
        <v>44</v>
      </c>
      <c r="F54" s="12">
        <v>600</v>
      </c>
      <c r="G54" s="12">
        <v>6.42</v>
      </c>
      <c r="H54" s="5">
        <f t="shared" si="0"/>
        <v>7.7039999999999997</v>
      </c>
      <c r="I54" s="5">
        <f t="shared" si="1"/>
        <v>3852</v>
      </c>
      <c r="J54" s="5">
        <f t="shared" si="2"/>
        <v>4622.3999999999996</v>
      </c>
    </row>
    <row r="55" spans="1:10" ht="92.25" customHeight="1" x14ac:dyDescent="0.2">
      <c r="A55" s="4">
        <v>47</v>
      </c>
      <c r="B55" s="4">
        <v>9692810014</v>
      </c>
      <c r="C55" s="4" t="s">
        <v>80</v>
      </c>
      <c r="D55" s="6" t="s">
        <v>119</v>
      </c>
      <c r="E55" s="4" t="s">
        <v>44</v>
      </c>
      <c r="F55" s="12">
        <v>600</v>
      </c>
      <c r="G55" s="12">
        <v>12.25</v>
      </c>
      <c r="H55" s="5">
        <f t="shared" si="0"/>
        <v>14.7</v>
      </c>
      <c r="I55" s="5">
        <f t="shared" si="1"/>
        <v>7350</v>
      </c>
      <c r="J55" s="5">
        <f t="shared" si="2"/>
        <v>8820</v>
      </c>
    </row>
    <row r="56" spans="1:10" ht="78.75" customHeight="1" x14ac:dyDescent="0.2">
      <c r="A56" s="4">
        <v>48</v>
      </c>
      <c r="B56" s="4">
        <v>9692890174</v>
      </c>
      <c r="C56" s="4" t="s">
        <v>81</v>
      </c>
      <c r="D56" s="6" t="s">
        <v>120</v>
      </c>
      <c r="E56" s="4" t="s">
        <v>15</v>
      </c>
      <c r="F56" s="12">
        <v>100</v>
      </c>
      <c r="G56" s="12">
        <v>31.62</v>
      </c>
      <c r="H56" s="5">
        <f t="shared" si="0"/>
        <v>37.944000000000003</v>
      </c>
      <c r="I56" s="5">
        <f t="shared" si="1"/>
        <v>3162</v>
      </c>
      <c r="J56" s="5">
        <f t="shared" si="2"/>
        <v>3794.3999999999996</v>
      </c>
    </row>
    <row r="57" spans="1:10" ht="78" customHeight="1" x14ac:dyDescent="0.2">
      <c r="A57" s="4">
        <v>49</v>
      </c>
      <c r="B57" s="4">
        <v>9692890175</v>
      </c>
      <c r="C57" s="4" t="s">
        <v>82</v>
      </c>
      <c r="D57" s="6" t="s">
        <v>121</v>
      </c>
      <c r="E57" s="4" t="s">
        <v>15</v>
      </c>
      <c r="F57" s="12">
        <v>100</v>
      </c>
      <c r="G57" s="12">
        <v>58.69</v>
      </c>
      <c r="H57" s="5">
        <f t="shared" si="0"/>
        <v>70.427999999999997</v>
      </c>
      <c r="I57" s="5">
        <f t="shared" si="1"/>
        <v>5869</v>
      </c>
      <c r="J57" s="5">
        <f t="shared" si="2"/>
        <v>7042.8</v>
      </c>
    </row>
    <row r="58" spans="1:10" ht="193.5" customHeight="1" x14ac:dyDescent="0.2">
      <c r="A58" s="4">
        <v>50</v>
      </c>
      <c r="B58" s="4">
        <v>9692890179</v>
      </c>
      <c r="C58" s="4" t="s">
        <v>83</v>
      </c>
      <c r="D58" s="6" t="s">
        <v>122</v>
      </c>
      <c r="E58" s="4" t="s">
        <v>15</v>
      </c>
      <c r="F58" s="12">
        <v>2</v>
      </c>
      <c r="G58" s="12">
        <v>1583.27</v>
      </c>
      <c r="H58" s="5">
        <f t="shared" si="0"/>
        <v>1899.924</v>
      </c>
      <c r="I58" s="5">
        <f t="shared" si="1"/>
        <v>3166.54</v>
      </c>
      <c r="J58" s="5">
        <f t="shared" si="2"/>
        <v>3799.848</v>
      </c>
    </row>
    <row r="59" spans="1:10" ht="64.5" customHeight="1" x14ac:dyDescent="0.2">
      <c r="A59" s="4">
        <v>51</v>
      </c>
      <c r="B59" s="4">
        <v>9692800081</v>
      </c>
      <c r="C59" s="4" t="s">
        <v>84</v>
      </c>
      <c r="D59" s="6" t="s">
        <v>127</v>
      </c>
      <c r="E59" s="4" t="s">
        <v>15</v>
      </c>
      <c r="F59" s="12">
        <v>300</v>
      </c>
      <c r="G59" s="12">
        <v>3.46</v>
      </c>
      <c r="H59" s="5">
        <f t="shared" si="0"/>
        <v>4.1520000000000001</v>
      </c>
      <c r="I59" s="5">
        <f t="shared" si="1"/>
        <v>1038</v>
      </c>
      <c r="J59" s="5">
        <f t="shared" si="2"/>
        <v>1245.5999999999999</v>
      </c>
    </row>
    <row r="60" spans="1:10" ht="78" customHeight="1" x14ac:dyDescent="0.2">
      <c r="A60" s="4">
        <v>52</v>
      </c>
      <c r="B60" s="4">
        <v>9692800098</v>
      </c>
      <c r="C60" s="4" t="s">
        <v>85</v>
      </c>
      <c r="D60" s="6" t="s">
        <v>129</v>
      </c>
      <c r="E60" s="4" t="s">
        <v>15</v>
      </c>
      <c r="F60" s="12">
        <v>1500</v>
      </c>
      <c r="G60" s="12">
        <v>1.33</v>
      </c>
      <c r="H60" s="5">
        <f t="shared" si="0"/>
        <v>1.5960000000000001</v>
      </c>
      <c r="I60" s="5">
        <f t="shared" si="1"/>
        <v>1995</v>
      </c>
      <c r="J60" s="5">
        <f t="shared" si="2"/>
        <v>2394</v>
      </c>
    </row>
    <row r="61" spans="1:10" ht="66" customHeight="1" x14ac:dyDescent="0.2">
      <c r="A61" s="4">
        <v>53</v>
      </c>
      <c r="B61" s="4">
        <v>5461190006</v>
      </c>
      <c r="C61" s="4" t="s">
        <v>86</v>
      </c>
      <c r="D61" s="6" t="s">
        <v>123</v>
      </c>
      <c r="E61" s="4" t="s">
        <v>15</v>
      </c>
      <c r="F61" s="12">
        <v>200</v>
      </c>
      <c r="G61" s="12">
        <v>10.99</v>
      </c>
      <c r="H61" s="5">
        <f t="shared" si="0"/>
        <v>13.188000000000001</v>
      </c>
      <c r="I61" s="5">
        <f t="shared" si="1"/>
        <v>2198</v>
      </c>
      <c r="J61" s="5">
        <f t="shared" si="2"/>
        <v>2637.6</v>
      </c>
    </row>
    <row r="62" spans="1:10" ht="40.5" customHeight="1" x14ac:dyDescent="0.2">
      <c r="A62" s="4">
        <v>54</v>
      </c>
      <c r="B62" s="4">
        <v>5461190008</v>
      </c>
      <c r="C62" s="4" t="s">
        <v>87</v>
      </c>
      <c r="D62" s="6" t="s">
        <v>124</v>
      </c>
      <c r="E62" s="4" t="s">
        <v>15</v>
      </c>
      <c r="F62" s="12">
        <v>200</v>
      </c>
      <c r="G62" s="12">
        <v>38.520000000000003</v>
      </c>
      <c r="H62" s="5">
        <f t="shared" si="0"/>
        <v>46.224000000000004</v>
      </c>
      <c r="I62" s="5">
        <f t="shared" si="1"/>
        <v>7704.0000000000009</v>
      </c>
      <c r="J62" s="5">
        <f t="shared" si="2"/>
        <v>9244.8000000000011</v>
      </c>
    </row>
    <row r="63" spans="1:10" ht="54" customHeight="1" x14ac:dyDescent="0.2">
      <c r="A63" s="4">
        <v>55</v>
      </c>
      <c r="B63" s="4">
        <v>9692890215</v>
      </c>
      <c r="C63" s="4" t="s">
        <v>88</v>
      </c>
      <c r="D63" s="6" t="s">
        <v>125</v>
      </c>
      <c r="E63" s="4" t="s">
        <v>15</v>
      </c>
      <c r="F63" s="12">
        <v>85</v>
      </c>
      <c r="G63" s="12">
        <v>3.88</v>
      </c>
      <c r="H63" s="5">
        <f t="shared" si="0"/>
        <v>4.6559999999999997</v>
      </c>
      <c r="I63" s="5">
        <f t="shared" si="1"/>
        <v>329.8</v>
      </c>
      <c r="J63" s="5">
        <f t="shared" si="2"/>
        <v>395.76</v>
      </c>
    </row>
    <row r="64" spans="1:10" ht="91.5" customHeight="1" x14ac:dyDescent="0.2">
      <c r="A64" s="4">
        <v>56</v>
      </c>
      <c r="B64" s="4">
        <v>9692890010</v>
      </c>
      <c r="C64" s="4" t="s">
        <v>31</v>
      </c>
      <c r="D64" s="6" t="s">
        <v>32</v>
      </c>
      <c r="E64" s="4" t="s">
        <v>15</v>
      </c>
      <c r="F64" s="12">
        <v>7000</v>
      </c>
      <c r="G64" s="12">
        <v>0.96</v>
      </c>
      <c r="H64" s="5">
        <f t="shared" si="0"/>
        <v>1.1519999999999999</v>
      </c>
      <c r="I64" s="5">
        <f t="shared" si="1"/>
        <v>6720</v>
      </c>
      <c r="J64" s="5">
        <f t="shared" si="2"/>
        <v>8064</v>
      </c>
    </row>
    <row r="65" spans="1:10" x14ac:dyDescent="0.2">
      <c r="A65" s="15" t="s">
        <v>14</v>
      </c>
      <c r="B65" s="16"/>
      <c r="C65" s="16"/>
      <c r="D65" s="16"/>
      <c r="E65" s="16"/>
      <c r="F65" s="16"/>
      <c r="G65" s="16"/>
      <c r="H65" s="17"/>
      <c r="I65" s="7">
        <f>SUM(I9:I64)</f>
        <v>1030585.38</v>
      </c>
      <c r="J65" s="7">
        <f>SUM(J9:J64)</f>
        <v>1236702.456</v>
      </c>
    </row>
    <row r="66" spans="1:10" x14ac:dyDescent="0.2">
      <c r="A66" s="8"/>
      <c r="B66" s="8"/>
      <c r="C66" s="8"/>
      <c r="D66" s="8"/>
      <c r="E66" s="8"/>
      <c r="F66" s="8"/>
      <c r="G66" s="8"/>
      <c r="H66" s="8"/>
      <c r="I66" s="8"/>
      <c r="J66" s="8"/>
    </row>
    <row r="67" spans="1:10" x14ac:dyDescent="0.2">
      <c r="A67" s="8"/>
      <c r="B67" s="8"/>
      <c r="C67" s="8"/>
      <c r="D67" s="8"/>
      <c r="E67" s="8"/>
      <c r="F67" s="8"/>
      <c r="G67" s="8"/>
      <c r="H67" s="8"/>
      <c r="I67" s="8"/>
      <c r="J67" s="8"/>
    </row>
    <row r="68" spans="1:10" x14ac:dyDescent="0.2">
      <c r="A68" s="8"/>
      <c r="B68" s="8"/>
      <c r="C68" s="8"/>
      <c r="D68" s="8"/>
      <c r="E68" s="8"/>
      <c r="F68" s="9">
        <f>SUM(F9:F64)</f>
        <v>33801</v>
      </c>
      <c r="G68" s="8"/>
      <c r="H68" s="8"/>
      <c r="I68" s="8"/>
      <c r="J68" s="8"/>
    </row>
  </sheetData>
  <mergeCells count="7">
    <mergeCell ref="A65:H65"/>
    <mergeCell ref="A6:A7"/>
    <mergeCell ref="B6:B7"/>
    <mergeCell ref="C6:C7"/>
    <mergeCell ref="D6:D7"/>
    <mergeCell ref="E6:E7"/>
    <mergeCell ref="F6:F7"/>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6:C68"/>
  <sheetViews>
    <sheetView topLeftCell="A43" workbookViewId="0">
      <selection activeCell="E18" sqref="E18"/>
    </sheetView>
  </sheetViews>
  <sheetFormatPr defaultRowHeight="15" x14ac:dyDescent="0.25"/>
  <cols>
    <col min="1" max="1" width="39.42578125" style="10" customWidth="1"/>
    <col min="2" max="3" width="9.140625" style="10"/>
  </cols>
  <sheetData>
    <row r="6" spans="1:3" x14ac:dyDescent="0.25">
      <c r="A6" s="1" t="s">
        <v>5</v>
      </c>
      <c r="B6" s="1" t="s">
        <v>7</v>
      </c>
      <c r="C6" s="1" t="s">
        <v>8</v>
      </c>
    </row>
    <row r="7" spans="1:3" x14ac:dyDescent="0.25">
      <c r="A7" s="13" t="s">
        <v>43</v>
      </c>
      <c r="B7" s="4" t="s">
        <v>44</v>
      </c>
      <c r="C7" s="4">
        <v>3450</v>
      </c>
    </row>
    <row r="8" spans="1:3" x14ac:dyDescent="0.25">
      <c r="A8" s="13" t="s">
        <v>45</v>
      </c>
      <c r="B8" s="4" t="s">
        <v>44</v>
      </c>
      <c r="C8" s="4">
        <v>10</v>
      </c>
    </row>
    <row r="9" spans="1:3" ht="18" customHeight="1" x14ac:dyDescent="0.25">
      <c r="A9" s="13" t="s">
        <v>46</v>
      </c>
      <c r="B9" s="4" t="s">
        <v>15</v>
      </c>
      <c r="C9" s="12">
        <v>600</v>
      </c>
    </row>
    <row r="10" spans="1:3" ht="17.25" customHeight="1" x14ac:dyDescent="0.25">
      <c r="A10" s="13" t="s">
        <v>47</v>
      </c>
      <c r="B10" s="4" t="s">
        <v>15</v>
      </c>
      <c r="C10" s="12">
        <v>600</v>
      </c>
    </row>
    <row r="11" spans="1:3" x14ac:dyDescent="0.25">
      <c r="A11" s="13" t="s">
        <v>48</v>
      </c>
      <c r="B11" s="4" t="s">
        <v>15</v>
      </c>
      <c r="C11" s="12">
        <v>2</v>
      </c>
    </row>
    <row r="12" spans="1:3" x14ac:dyDescent="0.25">
      <c r="A12" s="13" t="s">
        <v>33</v>
      </c>
      <c r="B12" s="4" t="s">
        <v>15</v>
      </c>
      <c r="C12" s="12">
        <v>50</v>
      </c>
    </row>
    <row r="13" spans="1:3" x14ac:dyDescent="0.25">
      <c r="A13" s="13" t="s">
        <v>49</v>
      </c>
      <c r="B13" s="4" t="s">
        <v>15</v>
      </c>
      <c r="C13" s="12">
        <v>300</v>
      </c>
    </row>
    <row r="14" spans="1:3" x14ac:dyDescent="0.25">
      <c r="A14" s="13" t="s">
        <v>50</v>
      </c>
      <c r="B14" s="4" t="s">
        <v>15</v>
      </c>
      <c r="C14" s="12">
        <v>200</v>
      </c>
    </row>
    <row r="15" spans="1:3" x14ac:dyDescent="0.25">
      <c r="A15" s="13" t="s">
        <v>16</v>
      </c>
      <c r="B15" s="4" t="s">
        <v>51</v>
      </c>
      <c r="C15" s="12">
        <v>500</v>
      </c>
    </row>
    <row r="16" spans="1:3" x14ac:dyDescent="0.25">
      <c r="A16" s="13" t="s">
        <v>52</v>
      </c>
      <c r="B16" s="4" t="s">
        <v>15</v>
      </c>
      <c r="C16" s="12">
        <v>7</v>
      </c>
    </row>
    <row r="17" spans="1:3" x14ac:dyDescent="0.25">
      <c r="A17" s="13" t="s">
        <v>53</v>
      </c>
      <c r="B17" s="4" t="s">
        <v>15</v>
      </c>
      <c r="C17" s="12">
        <v>200</v>
      </c>
    </row>
    <row r="18" spans="1:3" x14ac:dyDescent="0.25">
      <c r="A18" s="13" t="s">
        <v>54</v>
      </c>
      <c r="B18" s="4" t="s">
        <v>15</v>
      </c>
      <c r="C18" s="12">
        <v>600</v>
      </c>
    </row>
    <row r="19" spans="1:3" x14ac:dyDescent="0.25">
      <c r="A19" s="13" t="s">
        <v>90</v>
      </c>
      <c r="B19" s="4" t="s">
        <v>51</v>
      </c>
      <c r="C19" s="12">
        <v>10</v>
      </c>
    </row>
    <row r="20" spans="1:3" x14ac:dyDescent="0.25">
      <c r="A20" s="13" t="s">
        <v>89</v>
      </c>
      <c r="B20" s="4" t="s">
        <v>130</v>
      </c>
      <c r="C20" s="12">
        <v>20</v>
      </c>
    </row>
    <row r="21" spans="1:3" x14ac:dyDescent="0.25">
      <c r="A21" s="13" t="s">
        <v>55</v>
      </c>
      <c r="B21" s="4" t="s">
        <v>15</v>
      </c>
      <c r="C21" s="12">
        <v>300</v>
      </c>
    </row>
    <row r="22" spans="1:3" x14ac:dyDescent="0.25">
      <c r="A22" s="13" t="s">
        <v>56</v>
      </c>
      <c r="B22" s="4" t="s">
        <v>15</v>
      </c>
      <c r="C22" s="12">
        <v>300</v>
      </c>
    </row>
    <row r="23" spans="1:3" x14ac:dyDescent="0.25">
      <c r="A23" s="13" t="s">
        <v>57</v>
      </c>
      <c r="B23" s="4" t="s">
        <v>44</v>
      </c>
      <c r="C23" s="12">
        <v>100</v>
      </c>
    </row>
    <row r="24" spans="1:3" x14ac:dyDescent="0.25">
      <c r="A24" s="13" t="s">
        <v>58</v>
      </c>
      <c r="B24" s="4" t="s">
        <v>15</v>
      </c>
      <c r="C24" s="12">
        <v>20</v>
      </c>
    </row>
    <row r="25" spans="1:3" x14ac:dyDescent="0.25">
      <c r="A25" s="13" t="s">
        <v>59</v>
      </c>
      <c r="B25" s="4" t="s">
        <v>15</v>
      </c>
      <c r="C25" s="12">
        <v>100</v>
      </c>
    </row>
    <row r="26" spans="1:3" x14ac:dyDescent="0.25">
      <c r="A26" s="13" t="s">
        <v>20</v>
      </c>
      <c r="B26" s="4" t="s">
        <v>15</v>
      </c>
      <c r="C26" s="12">
        <v>150</v>
      </c>
    </row>
    <row r="27" spans="1:3" x14ac:dyDescent="0.25">
      <c r="A27" s="13" t="s">
        <v>22</v>
      </c>
      <c r="B27" s="4" t="s">
        <v>15</v>
      </c>
      <c r="C27" s="12">
        <v>200</v>
      </c>
    </row>
    <row r="28" spans="1:3" x14ac:dyDescent="0.25">
      <c r="A28" s="13" t="s">
        <v>60</v>
      </c>
      <c r="B28" s="4" t="s">
        <v>15</v>
      </c>
      <c r="C28" s="12">
        <v>30</v>
      </c>
    </row>
    <row r="29" spans="1:3" x14ac:dyDescent="0.25">
      <c r="A29" s="13" t="s">
        <v>62</v>
      </c>
      <c r="B29" s="4" t="s">
        <v>15</v>
      </c>
      <c r="C29" s="12">
        <v>10</v>
      </c>
    </row>
    <row r="30" spans="1:3" x14ac:dyDescent="0.25">
      <c r="A30" s="13" t="s">
        <v>61</v>
      </c>
      <c r="B30" s="4" t="s">
        <v>15</v>
      </c>
      <c r="C30" s="12">
        <v>10</v>
      </c>
    </row>
    <row r="31" spans="1:3" x14ac:dyDescent="0.25">
      <c r="A31" s="13" t="s">
        <v>63</v>
      </c>
      <c r="B31" s="4" t="s">
        <v>15</v>
      </c>
      <c r="C31" s="12">
        <v>200</v>
      </c>
    </row>
    <row r="32" spans="1:3" x14ac:dyDescent="0.25">
      <c r="A32" s="13" t="s">
        <v>24</v>
      </c>
      <c r="B32" s="4" t="s">
        <v>15</v>
      </c>
      <c r="C32" s="12">
        <v>375</v>
      </c>
    </row>
    <row r="33" spans="1:3" x14ac:dyDescent="0.25">
      <c r="A33" s="13" t="s">
        <v>64</v>
      </c>
      <c r="B33" s="4" t="s">
        <v>15</v>
      </c>
      <c r="C33" s="12">
        <v>100</v>
      </c>
    </row>
    <row r="34" spans="1:3" x14ac:dyDescent="0.25">
      <c r="A34" s="13" t="s">
        <v>65</v>
      </c>
      <c r="B34" s="4" t="s">
        <v>51</v>
      </c>
      <c r="C34" s="12">
        <v>5</v>
      </c>
    </row>
    <row r="35" spans="1:3" x14ac:dyDescent="0.25">
      <c r="A35" s="13" t="s">
        <v>66</v>
      </c>
      <c r="B35" s="4" t="s">
        <v>51</v>
      </c>
      <c r="C35" s="12">
        <v>5</v>
      </c>
    </row>
    <row r="36" spans="1:3" x14ac:dyDescent="0.25">
      <c r="A36" s="13" t="s">
        <v>67</v>
      </c>
      <c r="B36" s="4" t="s">
        <v>15</v>
      </c>
      <c r="C36" s="12">
        <v>200</v>
      </c>
    </row>
    <row r="37" spans="1:3" x14ac:dyDescent="0.25">
      <c r="A37" s="13" t="s">
        <v>68</v>
      </c>
      <c r="B37" s="4" t="s">
        <v>15</v>
      </c>
      <c r="C37" s="12">
        <v>3000</v>
      </c>
    </row>
    <row r="38" spans="1:3" x14ac:dyDescent="0.25">
      <c r="A38" s="13" t="s">
        <v>29</v>
      </c>
      <c r="B38" s="4" t="s">
        <v>15</v>
      </c>
      <c r="C38" s="12">
        <v>3000</v>
      </c>
    </row>
    <row r="39" spans="1:3" x14ac:dyDescent="0.25">
      <c r="A39" s="13" t="s">
        <v>25</v>
      </c>
      <c r="B39" s="4" t="s">
        <v>15</v>
      </c>
      <c r="C39" s="12">
        <v>200</v>
      </c>
    </row>
    <row r="40" spans="1:3" x14ac:dyDescent="0.25">
      <c r="A40" s="13" t="s">
        <v>69</v>
      </c>
      <c r="B40" s="4" t="s">
        <v>15</v>
      </c>
      <c r="C40" s="12">
        <v>200</v>
      </c>
    </row>
    <row r="41" spans="1:3" x14ac:dyDescent="0.25">
      <c r="A41" s="13" t="s">
        <v>70</v>
      </c>
      <c r="B41" s="4" t="s">
        <v>15</v>
      </c>
      <c r="C41" s="12">
        <v>200</v>
      </c>
    </row>
    <row r="42" spans="1:3" x14ac:dyDescent="0.25">
      <c r="A42" s="13" t="s">
        <v>26</v>
      </c>
      <c r="B42" s="4" t="s">
        <v>15</v>
      </c>
      <c r="C42" s="12">
        <v>200</v>
      </c>
    </row>
    <row r="43" spans="1:3" x14ac:dyDescent="0.25">
      <c r="A43" s="13" t="s">
        <v>30</v>
      </c>
      <c r="B43" s="4" t="s">
        <v>15</v>
      </c>
      <c r="C43" s="12">
        <v>300</v>
      </c>
    </row>
    <row r="44" spans="1:3" x14ac:dyDescent="0.25">
      <c r="A44" s="13" t="s">
        <v>27</v>
      </c>
      <c r="B44" s="4" t="s">
        <v>15</v>
      </c>
      <c r="C44" s="12">
        <v>300</v>
      </c>
    </row>
    <row r="45" spans="1:3" x14ac:dyDescent="0.25">
      <c r="A45" s="13" t="s">
        <v>28</v>
      </c>
      <c r="B45" s="4" t="s">
        <v>15</v>
      </c>
      <c r="C45" s="12">
        <v>500</v>
      </c>
    </row>
    <row r="46" spans="1:3" x14ac:dyDescent="0.25">
      <c r="A46" s="13" t="s">
        <v>71</v>
      </c>
      <c r="B46" s="4" t="s">
        <v>15</v>
      </c>
      <c r="C46" s="12">
        <v>400</v>
      </c>
    </row>
    <row r="47" spans="1:3" x14ac:dyDescent="0.25">
      <c r="A47" s="13" t="s">
        <v>72</v>
      </c>
      <c r="B47" s="4" t="s">
        <v>15</v>
      </c>
      <c r="C47" s="12">
        <v>600</v>
      </c>
    </row>
    <row r="48" spans="1:3" x14ac:dyDescent="0.25">
      <c r="A48" s="13" t="s">
        <v>73</v>
      </c>
      <c r="B48" s="4" t="s">
        <v>15</v>
      </c>
      <c r="C48" s="12">
        <v>600</v>
      </c>
    </row>
    <row r="49" spans="1:3" x14ac:dyDescent="0.25">
      <c r="A49" s="13" t="s">
        <v>41</v>
      </c>
      <c r="B49" s="4" t="s">
        <v>15</v>
      </c>
      <c r="C49" s="12">
        <v>3000</v>
      </c>
    </row>
    <row r="50" spans="1:3" x14ac:dyDescent="0.25">
      <c r="A50" s="13" t="s">
        <v>74</v>
      </c>
      <c r="B50" s="4" t="s">
        <v>15</v>
      </c>
      <c r="C50" s="12">
        <v>100</v>
      </c>
    </row>
    <row r="51" spans="1:3" x14ac:dyDescent="0.25">
      <c r="A51" s="13" t="s">
        <v>75</v>
      </c>
      <c r="B51" s="4" t="s">
        <v>15</v>
      </c>
      <c r="C51" s="12">
        <v>15</v>
      </c>
    </row>
    <row r="52" spans="1:3" x14ac:dyDescent="0.25">
      <c r="A52" s="13" t="s">
        <v>77</v>
      </c>
      <c r="B52" s="4" t="s">
        <v>51</v>
      </c>
      <c r="C52" s="12">
        <v>1000</v>
      </c>
    </row>
    <row r="53" spans="1:3" x14ac:dyDescent="0.25">
      <c r="A53" s="13" t="s">
        <v>76</v>
      </c>
      <c r="B53" s="4" t="s">
        <v>51</v>
      </c>
      <c r="C53" s="12">
        <v>1000</v>
      </c>
    </row>
    <row r="54" spans="1:3" x14ac:dyDescent="0.25">
      <c r="A54" s="13" t="s">
        <v>79</v>
      </c>
      <c r="B54" s="4" t="s">
        <v>44</v>
      </c>
      <c r="C54" s="12">
        <v>600</v>
      </c>
    </row>
    <row r="55" spans="1:3" x14ac:dyDescent="0.25">
      <c r="A55" s="13" t="s">
        <v>80</v>
      </c>
      <c r="B55" s="4" t="s">
        <v>44</v>
      </c>
      <c r="C55" s="12">
        <v>400</v>
      </c>
    </row>
    <row r="56" spans="1:3" x14ac:dyDescent="0.25">
      <c r="A56" s="13" t="s">
        <v>81</v>
      </c>
      <c r="B56" s="4" t="s">
        <v>15</v>
      </c>
      <c r="C56" s="12">
        <v>200</v>
      </c>
    </row>
    <row r="57" spans="1:3" x14ac:dyDescent="0.25">
      <c r="A57" s="13" t="s">
        <v>82</v>
      </c>
      <c r="B57" s="4" t="s">
        <v>15</v>
      </c>
      <c r="C57" s="12">
        <v>200</v>
      </c>
    </row>
    <row r="58" spans="1:3" x14ac:dyDescent="0.25">
      <c r="A58" s="13" t="s">
        <v>83</v>
      </c>
      <c r="B58" s="4" t="s">
        <v>15</v>
      </c>
      <c r="C58" s="12">
        <v>2</v>
      </c>
    </row>
    <row r="59" spans="1:3" x14ac:dyDescent="0.25">
      <c r="A59" s="13" t="s">
        <v>84</v>
      </c>
      <c r="B59" s="4" t="s">
        <v>15</v>
      </c>
      <c r="C59" s="12">
        <v>300</v>
      </c>
    </row>
    <row r="60" spans="1:3" x14ac:dyDescent="0.25">
      <c r="A60" s="13" t="s">
        <v>85</v>
      </c>
      <c r="B60" s="4" t="s">
        <v>15</v>
      </c>
      <c r="C60" s="12">
        <v>1500</v>
      </c>
    </row>
    <row r="61" spans="1:3" x14ac:dyDescent="0.25">
      <c r="A61" s="13" t="s">
        <v>86</v>
      </c>
      <c r="B61" s="4" t="s">
        <v>15</v>
      </c>
      <c r="C61" s="12">
        <v>200</v>
      </c>
    </row>
    <row r="62" spans="1:3" x14ac:dyDescent="0.25">
      <c r="A62" s="13" t="s">
        <v>87</v>
      </c>
      <c r="B62" s="4" t="s">
        <v>15</v>
      </c>
      <c r="C62" s="12">
        <v>200</v>
      </c>
    </row>
    <row r="63" spans="1:3" x14ac:dyDescent="0.25">
      <c r="A63" s="13" t="s">
        <v>88</v>
      </c>
      <c r="B63" s="4" t="s">
        <v>15</v>
      </c>
      <c r="C63" s="12">
        <v>100</v>
      </c>
    </row>
    <row r="64" spans="1:3" x14ac:dyDescent="0.25">
      <c r="A64" s="13" t="s">
        <v>31</v>
      </c>
      <c r="B64" s="4" t="s">
        <v>15</v>
      </c>
      <c r="C64" s="12">
        <v>7000</v>
      </c>
    </row>
    <row r="65" spans="1:3" x14ac:dyDescent="0.25">
      <c r="A65"/>
      <c r="B65"/>
      <c r="C65"/>
    </row>
    <row r="66" spans="1:3" x14ac:dyDescent="0.25">
      <c r="A66" s="8"/>
      <c r="B66" s="8"/>
      <c r="C66" s="8"/>
    </row>
    <row r="67" spans="1:3" x14ac:dyDescent="0.25">
      <c r="A67" s="8"/>
      <c r="B67" s="8"/>
      <c r="C67" s="8"/>
    </row>
    <row r="68" spans="1:3" x14ac:dyDescent="0.25">
      <c r="A68" s="8"/>
      <c r="B68" s="8"/>
      <c r="C68" s="9">
        <f>SUM(C7:C64)</f>
        <v>33971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2022-02-15T07:50:39Z</dcterms:modified>
</cp:coreProperties>
</file>